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60" yWindow="225" windowWidth="9135" windowHeight="4500"/>
  </bookViews>
  <sheets>
    <sheet name="SP01-07A" sheetId="4" r:id="rId1"/>
    <sheet name="Given P01-07A" sheetId="3" r:id="rId2"/>
    <sheet name="SP01-08A" sheetId="1" r:id="rId3"/>
    <sheet name="Given P01-08A" sheetId="2" r:id="rId4"/>
  </sheets>
  <definedNames>
    <definedName name="_xlnm.Print_Area" localSheetId="0">'SP01-07A'!$A$1:$J$96</definedName>
    <definedName name="_xlnm.Print_Titles" localSheetId="0">'SP01-07A'!$1:$4</definedName>
    <definedName name="_xlnm.Print_Titles" localSheetId="2">'SP01-08A'!$1:$4</definedName>
  </definedNames>
  <calcPr calcId="125725" fullCalcOnLoad="1"/>
</workbook>
</file>

<file path=xl/calcChain.xml><?xml version="1.0" encoding="utf-8"?>
<calcChain xmlns="http://schemas.openxmlformats.org/spreadsheetml/2006/main">
  <c r="H19" i="4"/>
  <c r="E91" i="1"/>
  <c r="E90"/>
  <c r="K32"/>
  <c r="D47"/>
  <c r="K30"/>
  <c r="D46"/>
  <c r="K10"/>
  <c r="J26"/>
  <c r="J20"/>
  <c r="J16"/>
  <c r="C19" i="2"/>
  <c r="F96" i="4"/>
  <c r="G91"/>
  <c r="G86"/>
  <c r="G82"/>
  <c r="I67"/>
  <c r="I64"/>
  <c r="I25"/>
  <c r="D41"/>
  <c r="I24"/>
  <c r="I23"/>
  <c r="I22"/>
  <c r="D42"/>
  <c r="I17"/>
  <c r="I14"/>
  <c r="I12"/>
  <c r="H16"/>
  <c r="H15"/>
  <c r="G26"/>
  <c r="E96" i="1"/>
  <c r="E95"/>
  <c r="E86"/>
  <c r="E85"/>
  <c r="E84"/>
  <c r="E83"/>
  <c r="E82"/>
  <c r="E57"/>
  <c r="E60"/>
  <c r="D45"/>
  <c r="C17" i="2"/>
  <c r="E90" i="4"/>
  <c r="E89"/>
  <c r="E85"/>
  <c r="E81"/>
  <c r="E80"/>
  <c r="E79"/>
  <c r="E78"/>
  <c r="E77"/>
  <c r="E76"/>
  <c r="E55"/>
  <c r="E52"/>
  <c r="D40"/>
  <c r="D39"/>
  <c r="D38"/>
  <c r="D37"/>
  <c r="F97" i="1"/>
  <c r="G97"/>
  <c r="F92"/>
  <c r="G92"/>
  <c r="F87"/>
  <c r="G87"/>
  <c r="G13"/>
  <c r="G15"/>
  <c r="G17"/>
  <c r="G19"/>
  <c r="G21"/>
  <c r="G23"/>
  <c r="G25"/>
  <c r="G27"/>
  <c r="G29"/>
  <c r="G31"/>
  <c r="G33"/>
  <c r="G35"/>
  <c r="G36"/>
  <c r="H11"/>
  <c r="H13"/>
  <c r="H15"/>
  <c r="H17"/>
  <c r="H19"/>
  <c r="H21"/>
  <c r="H23"/>
  <c r="H25"/>
  <c r="H27"/>
  <c r="H29"/>
  <c r="H31"/>
  <c r="H33"/>
  <c r="H35"/>
  <c r="H36"/>
  <c r="I11"/>
  <c r="I13"/>
  <c r="I15"/>
  <c r="I17"/>
  <c r="I19"/>
  <c r="I21"/>
  <c r="I23"/>
  <c r="I25"/>
  <c r="I27"/>
  <c r="I29"/>
  <c r="I31"/>
  <c r="I33"/>
  <c r="I35"/>
  <c r="I36"/>
  <c r="J11"/>
  <c r="J13"/>
  <c r="J15"/>
  <c r="J17"/>
  <c r="J19"/>
  <c r="J21"/>
  <c r="J23"/>
  <c r="J25"/>
  <c r="J27"/>
  <c r="J29"/>
  <c r="J31"/>
  <c r="J33"/>
  <c r="J35"/>
  <c r="J36"/>
  <c r="K11"/>
  <c r="K13"/>
  <c r="K15"/>
  <c r="K17"/>
  <c r="K19"/>
  <c r="K21"/>
  <c r="K23"/>
  <c r="K25"/>
  <c r="K27"/>
  <c r="K29"/>
  <c r="K31"/>
  <c r="K33"/>
  <c r="K35"/>
  <c r="K36"/>
  <c r="C21"/>
  <c r="C23"/>
  <c r="C25"/>
  <c r="C27"/>
  <c r="C29"/>
  <c r="C31"/>
  <c r="C33"/>
  <c r="C35"/>
  <c r="C36"/>
  <c r="D15"/>
  <c r="D17"/>
  <c r="D19"/>
  <c r="D21"/>
  <c r="D23"/>
  <c r="D25"/>
  <c r="D27"/>
  <c r="D29"/>
  <c r="D31"/>
  <c r="D33"/>
  <c r="D35"/>
  <c r="D36"/>
  <c r="E19"/>
  <c r="E21"/>
  <c r="E23"/>
  <c r="E25"/>
  <c r="E27"/>
  <c r="E29"/>
  <c r="E31"/>
  <c r="E33"/>
  <c r="E35"/>
  <c r="E36"/>
  <c r="B11"/>
  <c r="B13"/>
  <c r="B15"/>
  <c r="B17"/>
  <c r="B19"/>
  <c r="B21"/>
  <c r="B23"/>
  <c r="B25"/>
  <c r="B27"/>
  <c r="B29"/>
  <c r="B31"/>
  <c r="B33"/>
  <c r="B35"/>
  <c r="B36"/>
  <c r="F91" i="4"/>
  <c r="F86"/>
  <c r="F82"/>
  <c r="E27"/>
  <c r="H27"/>
  <c r="H28"/>
  <c r="I27"/>
  <c r="I28"/>
  <c r="G27"/>
  <c r="G28"/>
  <c r="F27"/>
  <c r="F28"/>
  <c r="D27"/>
  <c r="D28"/>
  <c r="B27"/>
  <c r="B28"/>
  <c r="F13" i="1"/>
  <c r="F15"/>
  <c r="F17"/>
  <c r="F19"/>
  <c r="F21"/>
  <c r="F23"/>
  <c r="F25"/>
  <c r="F27"/>
  <c r="F29"/>
  <c r="F31"/>
  <c r="F33"/>
  <c r="F35"/>
  <c r="F36"/>
  <c r="C27" i="4"/>
  <c r="C28"/>
  <c r="D65"/>
  <c r="F99" i="1"/>
  <c r="F101"/>
  <c r="F102"/>
  <c r="K69"/>
  <c r="E48"/>
  <c r="E43"/>
  <c r="E73"/>
  <c r="E72"/>
  <c r="E71"/>
  <c r="E70"/>
  <c r="E69"/>
  <c r="I68" i="4"/>
  <c r="I69"/>
  <c r="E28"/>
  <c r="E43"/>
  <c r="E35"/>
  <c r="D64"/>
  <c r="D68"/>
  <c r="D69"/>
  <c r="F93"/>
  <c r="F95"/>
  <c r="E49" i="1"/>
  <c r="E50"/>
  <c r="E74"/>
  <c r="E75"/>
  <c r="E58"/>
  <c r="E59"/>
  <c r="E61"/>
  <c r="E44" i="4"/>
  <c r="E62" i="1"/>
  <c r="K73"/>
  <c r="K74"/>
  <c r="K75"/>
  <c r="E53" i="4"/>
  <c r="E54"/>
  <c r="E56"/>
  <c r="E57"/>
  <c r="E45"/>
</calcChain>
</file>

<file path=xl/comments1.xml><?xml version="1.0" encoding="utf-8"?>
<comments xmlns="http://schemas.openxmlformats.org/spreadsheetml/2006/main">
  <authors>
    <author>x</author>
  </authors>
  <commentList>
    <comment ref="B11" authorId="0">
      <text>
        <r>
          <rPr>
            <sz val="8"/>
            <color indexed="81"/>
            <rFont val="Tahoma"/>
            <family val="2"/>
          </rPr>
          <t>Enter appropriate data in yellow cells.  Your totals will be verified.</t>
        </r>
      </text>
    </comment>
    <comment ref="E35" authorId="0">
      <text>
        <r>
          <rPr>
            <sz val="8"/>
            <color indexed="81"/>
            <rFont val="Tahoma"/>
            <family val="2"/>
          </rPr>
          <t>Enter appropriate data in yellow cells. Your entry for "Net income" will be validated.</t>
        </r>
      </text>
    </comment>
    <comment ref="E51" authorId="0">
      <text>
        <r>
          <rPr>
            <sz val="8"/>
            <color indexed="81"/>
            <rFont val="Tahoma"/>
            <family val="2"/>
          </rPr>
          <t>Enter appropriate data in yellow cells. Your entry for "H. Graham, Capital, May 31" will be validated.</t>
        </r>
      </text>
    </comment>
    <comment ref="D64" authorId="0">
      <text>
        <r>
          <rPr>
            <sz val="8"/>
            <color indexed="81"/>
            <rFont val="Tahoma"/>
            <family val="2"/>
          </rPr>
          <t>Enter appropriate data in yellow cells. Your entry for "Total liabilities and equity" will be validated.</t>
        </r>
      </text>
    </comment>
    <comment ref="E76" authorId="0">
      <text>
        <r>
          <rPr>
            <sz val="8"/>
            <color indexed="81"/>
            <rFont val="Tahoma"/>
            <family val="2"/>
          </rPr>
          <t>Enter appropriate data in yellow cells. Your "net cash" entries will be validated.</t>
        </r>
      </text>
    </comment>
  </commentList>
</comments>
</file>

<file path=xl/comments2.xml><?xml version="1.0" encoding="utf-8"?>
<comments xmlns="http://schemas.openxmlformats.org/spreadsheetml/2006/main">
  <authors>
    <author>x</author>
  </authors>
  <commentList>
    <comment ref="E43" authorId="0">
      <text>
        <r>
          <rPr>
            <sz val="8"/>
            <color indexed="81"/>
            <rFont val="Tahoma"/>
            <family val="2"/>
          </rPr>
          <t>Enter appropriate data in yellow cells. Your entry for "Net income" will be validated.</t>
        </r>
      </text>
    </comment>
    <comment ref="E56" authorId="0">
      <text>
        <r>
          <rPr>
            <sz val="8"/>
            <color indexed="81"/>
            <rFont val="Tahoma"/>
            <family val="2"/>
          </rPr>
          <t>Enter appropriate data in yellow cells. Your entry for "H. Anderson, capital, December 31" will be validated.</t>
        </r>
      </text>
    </comment>
    <comment ref="E69" authorId="0">
      <text>
        <r>
          <rPr>
            <sz val="8"/>
            <color indexed="81"/>
            <rFont val="Tahoma"/>
            <family val="2"/>
          </rPr>
          <t>Enter appropriate data in yellow cells. Your entry for "Total liabilities and equity" will be validated.</t>
        </r>
      </text>
    </comment>
    <comment ref="E82" authorId="0">
      <text>
        <r>
          <rPr>
            <sz val="8"/>
            <color indexed="81"/>
            <rFont val="Tahoma"/>
            <family val="2"/>
          </rPr>
          <t>Enter appropriate data in yellow cells. Your "net cash" entries will be validated.</t>
        </r>
      </text>
    </comment>
    <comment ref="A108" authorId="0">
      <text>
        <r>
          <rPr>
            <sz val="8"/>
            <color indexed="81"/>
            <rFont val="Tahoma"/>
            <family val="2"/>
          </rPr>
          <t>Enter a short answer in the space provided.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<sst xmlns="http://schemas.openxmlformats.org/spreadsheetml/2006/main" count="237" uniqueCount="141">
  <si>
    <t>Student Name:</t>
  </si>
  <si>
    <t>Instructor</t>
  </si>
  <si>
    <t>Transactions</t>
  </si>
  <si>
    <t>Class:</t>
  </si>
  <si>
    <t>Transferred into business account</t>
  </si>
  <si>
    <t>Cash paid for month's rent</t>
  </si>
  <si>
    <t>Income Statement</t>
  </si>
  <si>
    <t>Total paid for electrical equipment</t>
  </si>
  <si>
    <t>Cash paid for office supplies</t>
  </si>
  <si>
    <t>Assets</t>
  </si>
  <si>
    <t>=</t>
  </si>
  <si>
    <t>Owner's Equity</t>
  </si>
  <si>
    <t>Amount collected for work completed</t>
  </si>
  <si>
    <t>Accounts</t>
  </si>
  <si>
    <t>Office</t>
  </si>
  <si>
    <t>Elect.</t>
  </si>
  <si>
    <t>Office equipment purchased on credit</t>
  </si>
  <si>
    <t>Date</t>
  </si>
  <si>
    <t>Cash</t>
  </si>
  <si>
    <t>Supplies</t>
  </si>
  <si>
    <t>Payable</t>
  </si>
  <si>
    <t>Capital</t>
  </si>
  <si>
    <t xml:space="preserve">  Electrical fees earned</t>
  </si>
  <si>
    <t>Office supplies purchased on credit</t>
  </si>
  <si>
    <t xml:space="preserve">  Rent expense</t>
  </si>
  <si>
    <t>Cash paid for office equipment purchased</t>
  </si>
  <si>
    <t xml:space="preserve">  Salaries expense</t>
  </si>
  <si>
    <t xml:space="preserve">  Utilities expense</t>
  </si>
  <si>
    <t>Billed client for work completed</t>
  </si>
  <si>
    <t>Net income</t>
  </si>
  <si>
    <t>Paid assistant's salary</t>
  </si>
  <si>
    <t>Paid monthly utility bill</t>
  </si>
  <si>
    <t>Withdrew for personal use</t>
  </si>
  <si>
    <t xml:space="preserve">          Net income</t>
  </si>
  <si>
    <t>Total</t>
  </si>
  <si>
    <t>Less:  Withdrawals by owner</t>
  </si>
  <si>
    <t>Balance Sheet</t>
  </si>
  <si>
    <t>Accounts receivable</t>
  </si>
  <si>
    <t>Office supplies</t>
  </si>
  <si>
    <t>Office equipment</t>
  </si>
  <si>
    <t>Electrical equipment</t>
  </si>
  <si>
    <t>Total assets</t>
  </si>
  <si>
    <t>Liabilities</t>
  </si>
  <si>
    <t>Received for December 15th work</t>
  </si>
  <si>
    <t>Completed work on credit</t>
  </si>
  <si>
    <t>Receivable</t>
  </si>
  <si>
    <t>Equipment</t>
  </si>
  <si>
    <t xml:space="preserve"> Equity</t>
  </si>
  <si>
    <t>Dec. 1</t>
  </si>
  <si>
    <t>For the Month Ended December 31</t>
  </si>
  <si>
    <t xml:space="preserve">  Total expenses</t>
  </si>
  <si>
    <t>Total liabilities and equity</t>
  </si>
  <si>
    <t>Accounts payable</t>
  </si>
  <si>
    <t>Problem 01-08A</t>
  </si>
  <si>
    <t>McGraw-Hill/Irwin</t>
  </si>
  <si>
    <t>Given Data P01-08A:</t>
  </si>
  <si>
    <t>May</t>
  </si>
  <si>
    <t>Cash paid for May rent</t>
  </si>
  <si>
    <t>Cash paid for May cleaning services</t>
  </si>
  <si>
    <t>Cash collected for services provided</t>
  </si>
  <si>
    <t>Provided services on credit</t>
  </si>
  <si>
    <t>Cash paid for assistant's salary (1st half of May)</t>
  </si>
  <si>
    <t>Cash received for services provided May 12</t>
  </si>
  <si>
    <t>Cash received for services provided May 22</t>
  </si>
  <si>
    <t>Cash paid for office equipment purchased May 3</t>
  </si>
  <si>
    <t>Purchased May advertising, payment due June 1</t>
  </si>
  <si>
    <t>Cash paid for assistant's salary (2nd half of May)</t>
  </si>
  <si>
    <t>Cash paid for May telephone bill</t>
  </si>
  <si>
    <t>Cash paid for May utilities</t>
  </si>
  <si>
    <t>Owner withdrew cash for personal use</t>
  </si>
  <si>
    <t>Check figures:</t>
  </si>
  <si>
    <t>(2) Ending balances</t>
  </si>
  <si>
    <t>Expenses</t>
  </si>
  <si>
    <t>(3)</t>
  </si>
  <si>
    <t>Withdrawals</t>
  </si>
  <si>
    <t>Revenues</t>
  </si>
  <si>
    <t>Assets    =</t>
  </si>
  <si>
    <t>May 1</t>
  </si>
  <si>
    <t>For the Month Ended May 31</t>
  </si>
  <si>
    <t xml:space="preserve">  Consulting services revenue</t>
  </si>
  <si>
    <t xml:space="preserve">  Advertising expense</t>
  </si>
  <si>
    <t xml:space="preserve">  Cleaning expense</t>
  </si>
  <si>
    <t xml:space="preserve">  Telephone expense</t>
  </si>
  <si>
    <t>Statement of Cash Flows</t>
  </si>
  <si>
    <t>For Month Ended May 31</t>
  </si>
  <si>
    <t>Cash received from customers</t>
  </si>
  <si>
    <t>Cash paid for rent</t>
  </si>
  <si>
    <t>Cash paid for cleaning</t>
  </si>
  <si>
    <t>Cash paid for telephone</t>
  </si>
  <si>
    <t>Cash paid for utilities</t>
  </si>
  <si>
    <t>Cash paid to employees</t>
  </si>
  <si>
    <t>Net cash provided by operating activities</t>
  </si>
  <si>
    <t>Purchase of equipment</t>
  </si>
  <si>
    <t>Net cash used by investing activities</t>
  </si>
  <si>
    <t>Investments by owner</t>
  </si>
  <si>
    <t>Withdrawals by owner</t>
  </si>
  <si>
    <t>Net cash provided by financing activities</t>
  </si>
  <si>
    <t>Net increase in cash</t>
  </si>
  <si>
    <t>Cash balance, May 1</t>
  </si>
  <si>
    <t>Cash balance, May 31</t>
  </si>
  <si>
    <t>Bal.</t>
  </si>
  <si>
    <t>For Month Ended December 31</t>
  </si>
  <si>
    <t>Cash paid for supplies</t>
  </si>
  <si>
    <t>Purchase of electrical equipment</t>
  </si>
  <si>
    <t>Purchase of office equipment</t>
  </si>
  <si>
    <t>(c) total assets would remain the same.</t>
  </si>
  <si>
    <t>Equip.</t>
  </si>
  <si>
    <t xml:space="preserve"> +  Equity</t>
  </si>
  <si>
    <t>Statement of Owner's Equity</t>
  </si>
  <si>
    <t>Accounts Payable</t>
  </si>
  <si>
    <t>Cash balance, December 31</t>
  </si>
  <si>
    <t>Cash balance, December 1</t>
  </si>
  <si>
    <t>Cash invested in company</t>
  </si>
  <si>
    <t>Cash paid at time of purchase</t>
  </si>
  <si>
    <t>December 8</t>
  </si>
  <si>
    <t>Plus:  Owner investments</t>
  </si>
  <si>
    <t>and the $16,000 difference was borrowed by the company from a bank, then:</t>
  </si>
  <si>
    <t>(b) total liabilities would be $16,000 greater, and</t>
  </si>
  <si>
    <t xml:space="preserve"> +</t>
  </si>
  <si>
    <t>Given Data P01-07A:</t>
  </si>
  <si>
    <t>Problem 01-07A</t>
  </si>
  <si>
    <t>THE GRAHAM CO.</t>
  </si>
  <si>
    <t>H. Graham</t>
  </si>
  <si>
    <t>H. Graham, Capital, May 1</t>
  </si>
  <si>
    <t>H. Graham, Capital, May 31</t>
  </si>
  <si>
    <t>H. Graham, Capital</t>
  </si>
  <si>
    <t>Add:  Investment by Owner</t>
  </si>
  <si>
    <t xml:space="preserve">         Net income</t>
  </si>
  <si>
    <t>GRAHAM COMPANY</t>
  </si>
  <si>
    <t>Cash flows from operating activities</t>
  </si>
  <si>
    <t>Cash flows from investing activities</t>
  </si>
  <si>
    <t>Cash flows from financing activities</t>
  </si>
  <si>
    <t>ANDER ELECTRIC</t>
  </si>
  <si>
    <t>H. Ander</t>
  </si>
  <si>
    <t>H. Ander, Capital, December 1</t>
  </si>
  <si>
    <t>H. Ander, Capital, December 31</t>
  </si>
  <si>
    <t>H. Ander, Capital</t>
  </si>
  <si>
    <t>Part 4:</t>
  </si>
  <si>
    <t>Assume that the owner investment transaction on December 1 was $49,000 cash instead of $65,000 and that Ander Electric obtained another $16,000 in cash by borrowing it from the bank.  Explain the effect of this change on total assets, total liabilities, and total equity.</t>
  </si>
  <si>
    <t>If the December 1 owner investment had been $49,000 cash instead of $65,000</t>
  </si>
  <si>
    <t>(a) total owner investments during this period, as well as the ending equity, would be $16,000 lower,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</si>
</sst>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7" formatCode="_(* #,##0_);_(* \(#,##0\);_(* &quot;-&quot;??_);_(@_)"/>
    <numFmt numFmtId="169" formatCode="_(&quot;$&quot;* #,##0_);_(&quot;$&quot;* \(#,##0\);_(&quot;$&quot;* &quot;-&quot;??_);_(@_)"/>
    <numFmt numFmtId="173" formatCode="mmmm\ d"/>
  </numFmts>
  <fonts count="10">
    <font>
      <sz val="10"/>
      <name val="Arial"/>
      <family val="2"/>
    </font>
    <font>
      <b/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8"/>
      <color indexed="10"/>
      <name val="Arial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44"/>
      </top>
      <bottom style="hair">
        <color indexed="44"/>
      </bottom>
      <diagonal/>
    </border>
    <border>
      <left/>
      <right/>
      <top/>
      <bottom style="double">
        <color indexed="64"/>
      </bottom>
      <diagonal/>
    </border>
    <border>
      <left style="hair">
        <color indexed="44"/>
      </left>
      <right/>
      <top style="thin">
        <color indexed="64"/>
      </top>
      <bottom/>
      <diagonal/>
    </border>
    <border>
      <left style="hair">
        <color indexed="44"/>
      </left>
      <right style="hair">
        <color indexed="4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44"/>
      </left>
      <right/>
      <top style="hair">
        <color indexed="44"/>
      </top>
      <bottom style="hair">
        <color indexed="4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hair">
        <color indexed="44"/>
      </bottom>
      <diagonal/>
    </border>
    <border>
      <left style="hair">
        <color indexed="44"/>
      </left>
      <right/>
      <top/>
      <bottom style="thin">
        <color indexed="64"/>
      </bottom>
      <diagonal/>
    </border>
    <border>
      <left style="hair">
        <color indexed="44"/>
      </left>
      <right style="hair">
        <color indexed="44"/>
      </right>
      <top/>
      <bottom style="thin">
        <color indexed="64"/>
      </bottom>
      <diagonal/>
    </border>
    <border>
      <left style="hair">
        <color indexed="44"/>
      </left>
      <right/>
      <top style="thin">
        <color indexed="64"/>
      </top>
      <bottom style="double">
        <color indexed="64"/>
      </bottom>
      <diagonal/>
    </border>
    <border>
      <left style="hair">
        <color indexed="44"/>
      </left>
      <right style="hair">
        <color indexed="4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4"/>
      </top>
      <bottom style="hair">
        <color indexed="44"/>
      </bottom>
      <diagonal/>
    </border>
    <border>
      <left style="hair">
        <color indexed="44"/>
      </left>
      <right style="hair">
        <color indexed="44"/>
      </right>
      <top style="thin">
        <color indexed="64"/>
      </top>
      <bottom style="hair">
        <color indexed="44"/>
      </bottom>
      <diagonal/>
    </border>
    <border>
      <left/>
      <right/>
      <top style="hair">
        <color indexed="44"/>
      </top>
      <bottom style="thin">
        <color indexed="6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thin">
        <color indexed="64"/>
      </bottom>
      <diagonal/>
    </border>
    <border>
      <left/>
      <right style="hair">
        <color indexed="4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4" borderId="0">
      <alignment horizontal="center"/>
    </xf>
    <xf numFmtId="41" fontId="2" fillId="5" borderId="0" applyBorder="0">
      <protection locked="0"/>
    </xf>
  </cellStyleXfs>
  <cellXfs count="140">
    <xf numFmtId="0" fontId="0" fillId="0" borderId="0" xfId="0"/>
    <xf numFmtId="0" fontId="3" fillId="0" borderId="0" xfId="0" applyFont="1" applyBorder="1" applyAlignment="1" applyProtection="1">
      <alignment horizontal="right"/>
    </xf>
    <xf numFmtId="0" fontId="3" fillId="0" borderId="0" xfId="0" applyFont="1" applyProtection="1"/>
    <xf numFmtId="0" fontId="4" fillId="0" borderId="0" xfId="0" quotePrefix="1" applyFont="1" applyBorder="1" applyAlignment="1" applyProtection="1">
      <alignment horizontal="left"/>
    </xf>
    <xf numFmtId="0" fontId="3" fillId="0" borderId="0" xfId="0" applyFont="1"/>
    <xf numFmtId="0" fontId="3" fillId="0" borderId="0" xfId="0" applyFont="1" applyBorder="1" applyProtection="1"/>
    <xf numFmtId="1" fontId="3" fillId="0" borderId="0" xfId="0" applyNumberFormat="1" applyFont="1" applyBorder="1" applyAlignment="1"/>
    <xf numFmtId="0" fontId="2" fillId="0" borderId="0" xfId="0" applyFont="1" applyProtection="1"/>
    <xf numFmtId="0" fontId="1" fillId="3" borderId="0" xfId="0" applyFont="1" applyFill="1" applyAlignment="1" applyProtection="1">
      <alignment horizontal="centerContinuous"/>
    </xf>
    <xf numFmtId="1" fontId="3" fillId="3" borderId="0" xfId="0" applyNumberFormat="1" applyFont="1" applyFill="1" applyBorder="1" applyAlignment="1">
      <alignment horizontal="centerContinuous"/>
    </xf>
    <xf numFmtId="0" fontId="2" fillId="3" borderId="0" xfId="0" applyFont="1" applyFill="1" applyAlignment="1" applyProtection="1">
      <alignment horizontal="centerContinuous"/>
    </xf>
    <xf numFmtId="1" fontId="3" fillId="3" borderId="0" xfId="0" applyNumberFormat="1" applyFont="1" applyFill="1" applyBorder="1" applyAlignment="1"/>
    <xf numFmtId="0" fontId="0" fillId="3" borderId="0" xfId="0" applyFill="1"/>
    <xf numFmtId="167" fontId="3" fillId="3" borderId="0" xfId="1" applyNumberFormat="1" applyFont="1" applyFill="1" applyBorder="1" applyAlignment="1"/>
    <xf numFmtId="0" fontId="0" fillId="3" borderId="0" xfId="0" quotePrefix="1" applyFill="1"/>
    <xf numFmtId="167" fontId="0" fillId="3" borderId="0" xfId="1" applyNumberFormat="1" applyFont="1" applyFill="1"/>
    <xf numFmtId="0" fontId="3" fillId="3" borderId="0" xfId="0" applyFont="1" applyFill="1"/>
    <xf numFmtId="0" fontId="2" fillId="3" borderId="0" xfId="0" applyFont="1" applyFill="1" applyProtection="1"/>
    <xf numFmtId="0" fontId="3" fillId="3" borderId="1" xfId="0" applyFont="1" applyFill="1" applyBorder="1"/>
    <xf numFmtId="0" fontId="4" fillId="3" borderId="1" xfId="0" applyFont="1" applyFill="1" applyBorder="1" applyAlignment="1" applyProtection="1">
      <alignment horizontal="centerContinuous"/>
    </xf>
    <xf numFmtId="0" fontId="4" fillId="3" borderId="1" xfId="0" quotePrefix="1" applyFont="1" applyFill="1" applyBorder="1" applyAlignment="1" applyProtection="1">
      <alignment horizontal="centerContinuous"/>
    </xf>
    <xf numFmtId="0" fontId="2" fillId="3" borderId="1" xfId="0" applyFont="1" applyFill="1" applyBorder="1" applyAlignment="1" applyProtection="1">
      <alignment horizontal="centerContinuous"/>
    </xf>
    <xf numFmtId="0" fontId="1" fillId="3" borderId="0" xfId="0" applyFont="1" applyFill="1" applyProtection="1"/>
    <xf numFmtId="0" fontId="1" fillId="3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center"/>
    </xf>
    <xf numFmtId="16" fontId="2" fillId="3" borderId="0" xfId="0" quotePrefix="1" applyNumberFormat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right"/>
    </xf>
    <xf numFmtId="0" fontId="0" fillId="3" borderId="0" xfId="0" applyFill="1" applyAlignment="1">
      <alignment horizontal="centerContinuous"/>
    </xf>
    <xf numFmtId="0" fontId="2" fillId="3" borderId="0" xfId="0" applyFont="1" applyFill="1" applyAlignment="1" applyProtection="1">
      <alignment horizontal="left"/>
    </xf>
    <xf numFmtId="169" fontId="2" fillId="3" borderId="0" xfId="0" applyNumberFormat="1" applyFont="1" applyFill="1" applyProtection="1"/>
    <xf numFmtId="37" fontId="2" fillId="3" borderId="0" xfId="0" applyNumberFormat="1" applyFont="1" applyFill="1" applyProtection="1"/>
    <xf numFmtId="5" fontId="2" fillId="3" borderId="0" xfId="0" applyNumberFormat="1" applyFont="1" applyFill="1" applyProtection="1"/>
    <xf numFmtId="0" fontId="4" fillId="3" borderId="0" xfId="0" applyFont="1" applyFill="1" applyBorder="1" applyAlignment="1" applyProtection="1">
      <alignment horizontal="centerContinuous"/>
    </xf>
    <xf numFmtId="0" fontId="4" fillId="3" borderId="0" xfId="0" applyFont="1" applyFill="1" applyAlignment="1" applyProtection="1">
      <alignment horizontal="centerContinuous"/>
    </xf>
    <xf numFmtId="37" fontId="4" fillId="3" borderId="0" xfId="0" applyNumberFormat="1" applyFont="1" applyFill="1" applyAlignment="1" applyProtection="1">
      <alignment horizontal="centerContinuous"/>
    </xf>
    <xf numFmtId="3" fontId="6" fillId="3" borderId="0" xfId="0" applyNumberFormat="1" applyFont="1" applyFill="1" applyProtection="1"/>
    <xf numFmtId="0" fontId="6" fillId="3" borderId="0" xfId="0" applyFont="1" applyFill="1"/>
    <xf numFmtId="0" fontId="5" fillId="3" borderId="1" xfId="0" applyFont="1" applyFill="1" applyBorder="1" applyAlignment="1" applyProtection="1">
      <alignment horizontal="centerContinuous"/>
    </xf>
    <xf numFmtId="0" fontId="6" fillId="3" borderId="1" xfId="0" applyFont="1" applyFill="1" applyBorder="1" applyAlignment="1" applyProtection="1">
      <alignment horizontal="centerContinuous"/>
    </xf>
    <xf numFmtId="0" fontId="6" fillId="3" borderId="1" xfId="0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left"/>
    </xf>
    <xf numFmtId="0" fontId="5" fillId="3" borderId="1" xfId="0" quotePrefix="1" applyFont="1" applyFill="1" applyBorder="1" applyAlignment="1" applyProtection="1">
      <alignment horizontal="centerContinuous"/>
    </xf>
    <xf numFmtId="0" fontId="6" fillId="3" borderId="1" xfId="0" applyFont="1" applyFill="1" applyBorder="1"/>
    <xf numFmtId="0" fontId="5" fillId="3" borderId="0" xfId="0" applyFont="1" applyFill="1" applyProtection="1"/>
    <xf numFmtId="0" fontId="5" fillId="3" borderId="0" xfId="0" applyFont="1" applyFill="1" applyAlignment="1" applyProtection="1">
      <alignment horizontal="center"/>
    </xf>
    <xf numFmtId="0" fontId="5" fillId="3" borderId="2" xfId="0" applyFont="1" applyFill="1" applyBorder="1" applyAlignment="1" applyProtection="1">
      <alignment horizontal="center"/>
    </xf>
    <xf numFmtId="0" fontId="6" fillId="3" borderId="0" xfId="0" applyFont="1" applyFill="1" applyAlignment="1" applyProtection="1">
      <alignment horizontal="right"/>
    </xf>
    <xf numFmtId="0" fontId="8" fillId="3" borderId="0" xfId="0" applyFont="1" applyFill="1" applyBorder="1" applyAlignment="1">
      <alignment horizontal="center"/>
    </xf>
    <xf numFmtId="169" fontId="3" fillId="0" borderId="0" xfId="0" applyNumberFormat="1" applyFont="1"/>
    <xf numFmtId="0" fontId="8" fillId="3" borderId="0" xfId="0" applyFont="1" applyFill="1" applyAlignment="1">
      <alignment horizontal="left"/>
    </xf>
    <xf numFmtId="169" fontId="0" fillId="2" borderId="3" xfId="2" applyNumberFormat="1" applyFont="1" applyFill="1" applyBorder="1" applyProtection="1">
      <protection locked="0"/>
    </xf>
    <xf numFmtId="167" fontId="0" fillId="2" borderId="2" xfId="1" applyNumberFormat="1" applyFont="1" applyFill="1" applyBorder="1" applyProtection="1">
      <protection locked="0"/>
    </xf>
    <xf numFmtId="169" fontId="0" fillId="2" borderId="4" xfId="2" applyNumberFormat="1" applyFont="1" applyFill="1" applyBorder="1" applyProtection="1">
      <protection locked="0"/>
    </xf>
    <xf numFmtId="167" fontId="0" fillId="2" borderId="3" xfId="1" applyNumberFormat="1" applyFont="1" applyFill="1" applyBorder="1" applyProtection="1">
      <protection locked="0"/>
    </xf>
    <xf numFmtId="167" fontId="0" fillId="2" borderId="0" xfId="1" applyNumberFormat="1" applyFont="1" applyFill="1" applyProtection="1">
      <protection locked="0"/>
    </xf>
    <xf numFmtId="169" fontId="0" fillId="2" borderId="0" xfId="2" applyNumberFormat="1" applyFont="1" applyFill="1" applyProtection="1">
      <protection locked="0"/>
    </xf>
    <xf numFmtId="167" fontId="0" fillId="2" borderId="5" xfId="1" applyNumberFormat="1" applyFont="1" applyFill="1" applyBorder="1" applyProtection="1">
      <protection locked="0"/>
    </xf>
    <xf numFmtId="37" fontId="2" fillId="2" borderId="2" xfId="0" applyNumberFormat="1" applyFont="1" applyFill="1" applyBorder="1" applyProtection="1">
      <protection locked="0"/>
    </xf>
    <xf numFmtId="5" fontId="2" fillId="2" borderId="6" xfId="0" applyNumberFormat="1" applyFont="1" applyFill="1" applyBorder="1" applyProtection="1">
      <protection locked="0"/>
    </xf>
    <xf numFmtId="169" fontId="2" fillId="2" borderId="0" xfId="0" applyNumberFormat="1" applyFont="1" applyFill="1" applyProtection="1">
      <protection locked="0"/>
    </xf>
    <xf numFmtId="169" fontId="2" fillId="2" borderId="3" xfId="0" applyNumberFormat="1" applyFont="1" applyFill="1" applyBorder="1" applyProtection="1">
      <protection locked="0"/>
    </xf>
    <xf numFmtId="5" fontId="2" fillId="2" borderId="3" xfId="0" applyNumberFormat="1" applyFont="1" applyFill="1" applyBorder="1" applyProtection="1">
      <protection locked="0"/>
    </xf>
    <xf numFmtId="37" fontId="2" fillId="2" borderId="5" xfId="0" applyNumberFormat="1" applyFont="1" applyFill="1" applyBorder="1" applyProtection="1">
      <protection locked="0"/>
    </xf>
    <xf numFmtId="169" fontId="2" fillId="2" borderId="6" xfId="0" applyNumberFormat="1" applyFont="1" applyFill="1" applyBorder="1" applyProtection="1">
      <protection locked="0"/>
    </xf>
    <xf numFmtId="167" fontId="2" fillId="2" borderId="0" xfId="0" applyNumberFormat="1" applyFont="1" applyFill="1" applyProtection="1">
      <protection locked="0"/>
    </xf>
    <xf numFmtId="5" fontId="2" fillId="2" borderId="0" xfId="0" applyNumberFormat="1" applyFont="1" applyFill="1" applyBorder="1" applyProtection="1">
      <protection locked="0"/>
    </xf>
    <xf numFmtId="167" fontId="3" fillId="2" borderId="7" xfId="1" applyNumberFormat="1" applyFont="1" applyFill="1" applyBorder="1" applyProtection="1">
      <protection locked="0"/>
    </xf>
    <xf numFmtId="167" fontId="3" fillId="2" borderId="8" xfId="1" applyNumberFormat="1" applyFont="1" applyFill="1" applyBorder="1" applyProtection="1">
      <protection locked="0"/>
    </xf>
    <xf numFmtId="167" fontId="3" fillId="2" borderId="9" xfId="1" applyNumberFormat="1" applyFont="1" applyFill="1" applyBorder="1" applyProtection="1">
      <protection locked="0"/>
    </xf>
    <xf numFmtId="167" fontId="3" fillId="2" borderId="0" xfId="1" applyNumberFormat="1" applyFont="1" applyFill="1" applyProtection="1">
      <protection locked="0"/>
    </xf>
    <xf numFmtId="167" fontId="3" fillId="2" borderId="10" xfId="1" applyNumberFormat="1" applyFont="1" applyFill="1" applyBorder="1" applyProtection="1">
      <protection locked="0"/>
    </xf>
    <xf numFmtId="167" fontId="3" fillId="2" borderId="11" xfId="1" applyNumberFormat="1" applyFont="1" applyFill="1" applyBorder="1" applyProtection="1">
      <protection locked="0"/>
    </xf>
    <xf numFmtId="167" fontId="3" fillId="2" borderId="5" xfId="1" applyNumberFormat="1" applyFont="1" applyFill="1" applyBorder="1" applyProtection="1">
      <protection locked="0"/>
    </xf>
    <xf numFmtId="167" fontId="3" fillId="2" borderId="12" xfId="1" applyNumberFormat="1" applyFont="1" applyFill="1" applyBorder="1" applyProtection="1">
      <protection locked="0"/>
    </xf>
    <xf numFmtId="167" fontId="3" fillId="2" borderId="13" xfId="1" applyNumberFormat="1" applyFont="1" applyFill="1" applyBorder="1" applyProtection="1">
      <protection locked="0"/>
    </xf>
    <xf numFmtId="167" fontId="3" fillId="2" borderId="2" xfId="1" applyNumberFormat="1" applyFont="1" applyFill="1" applyBorder="1" applyProtection="1">
      <protection locked="0"/>
    </xf>
    <xf numFmtId="169" fontId="3" fillId="2" borderId="4" xfId="2" applyNumberFormat="1" applyFont="1" applyFill="1" applyBorder="1" applyProtection="1">
      <protection locked="0"/>
    </xf>
    <xf numFmtId="169" fontId="3" fillId="2" borderId="14" xfId="2" applyNumberFormat="1" applyFont="1" applyFill="1" applyBorder="1" applyProtection="1">
      <protection locked="0"/>
    </xf>
    <xf numFmtId="169" fontId="3" fillId="2" borderId="15" xfId="2" applyNumberFormat="1" applyFont="1" applyFill="1" applyBorder="1" applyProtection="1">
      <protection locked="0"/>
    </xf>
    <xf numFmtId="1" fontId="3" fillId="3" borderId="0" xfId="0" quotePrefix="1" applyNumberFormat="1" applyFont="1" applyFill="1" applyBorder="1" applyAlignment="1"/>
    <xf numFmtId="0" fontId="4" fillId="3" borderId="0" xfId="0" applyFont="1" applyFill="1"/>
    <xf numFmtId="167" fontId="0" fillId="2" borderId="16" xfId="1" applyNumberFormat="1" applyFont="1" applyFill="1" applyBorder="1" applyProtection="1">
      <protection locked="0"/>
    </xf>
    <xf numFmtId="5" fontId="2" fillId="2" borderId="0" xfId="0" applyNumberFormat="1" applyFont="1" applyFill="1" applyProtection="1">
      <protection locked="0"/>
    </xf>
    <xf numFmtId="42" fontId="0" fillId="3" borderId="0" xfId="2" applyNumberFormat="1" applyFont="1" applyFill="1"/>
    <xf numFmtId="42" fontId="0" fillId="3" borderId="0" xfId="1" applyNumberFormat="1" applyFont="1" applyFill="1"/>
    <xf numFmtId="41" fontId="3" fillId="3" borderId="0" xfId="1" applyNumberFormat="1" applyFont="1" applyFill="1" applyBorder="1" applyAlignment="1"/>
    <xf numFmtId="42" fontId="3" fillId="3" borderId="0" xfId="2" applyNumberFormat="1" applyFont="1" applyFill="1" applyBorder="1" applyAlignment="1"/>
    <xf numFmtId="37" fontId="2" fillId="2" borderId="0" xfId="0" applyNumberFormat="1" applyFont="1" applyFill="1" applyBorder="1" applyProtection="1">
      <protection locked="0"/>
    </xf>
    <xf numFmtId="41" fontId="2" fillId="4" borderId="0" xfId="3">
      <alignment horizontal="center"/>
    </xf>
    <xf numFmtId="41" fontId="2" fillId="4" borderId="0" xfId="3" applyBorder="1">
      <alignment horizontal="center"/>
    </xf>
    <xf numFmtId="169" fontId="2" fillId="2" borderId="4" xfId="0" applyNumberFormat="1" applyFont="1" applyFill="1" applyBorder="1" applyProtection="1">
      <protection locked="0"/>
    </xf>
    <xf numFmtId="41" fontId="3" fillId="3" borderId="0" xfId="1" applyNumberFormat="1" applyFont="1" applyFill="1" applyBorder="1" applyAlignment="1">
      <alignment horizontal="left" indent="1"/>
    </xf>
    <xf numFmtId="41" fontId="0" fillId="3" borderId="0" xfId="0" applyNumberFormat="1" applyFill="1"/>
    <xf numFmtId="41" fontId="6" fillId="2" borderId="17" xfId="0" applyNumberFormat="1" applyFont="1" applyFill="1" applyBorder="1" applyProtection="1">
      <protection locked="0"/>
    </xf>
    <xf numFmtId="41" fontId="6" fillId="2" borderId="18" xfId="0" applyNumberFormat="1" applyFont="1" applyFill="1" applyBorder="1" applyProtection="1">
      <protection locked="0"/>
    </xf>
    <xf numFmtId="41" fontId="6" fillId="2" borderId="19" xfId="0" applyNumberFormat="1" applyFont="1" applyFill="1" applyBorder="1" applyProtection="1">
      <protection locked="0"/>
    </xf>
    <xf numFmtId="41" fontId="6" fillId="2" borderId="20" xfId="0" applyNumberFormat="1" applyFont="1" applyFill="1" applyBorder="1" applyProtection="1">
      <protection locked="0"/>
    </xf>
    <xf numFmtId="41" fontId="6" fillId="3" borderId="0" xfId="1" applyNumberFormat="1" applyFont="1" applyFill="1" applyProtection="1"/>
    <xf numFmtId="41" fontId="6" fillId="2" borderId="2" xfId="1" applyNumberFormat="1" applyFont="1" applyFill="1" applyBorder="1" applyProtection="1">
      <protection locked="0"/>
    </xf>
    <xf numFmtId="41" fontId="6" fillId="2" borderId="13" xfId="1" applyNumberFormat="1" applyFont="1" applyFill="1" applyBorder="1" applyProtection="1">
      <protection locked="0"/>
    </xf>
    <xf numFmtId="41" fontId="6" fillId="2" borderId="13" xfId="2" applyNumberFormat="1" applyFont="1" applyFill="1" applyBorder="1" applyProtection="1">
      <protection locked="0"/>
    </xf>
    <xf numFmtId="41" fontId="6" fillId="2" borderId="2" xfId="2" applyNumberFormat="1" applyFont="1" applyFill="1" applyBorder="1" applyProtection="1">
      <protection locked="0"/>
    </xf>
    <xf numFmtId="42" fontId="6" fillId="2" borderId="17" xfId="0" applyNumberFormat="1" applyFont="1" applyFill="1" applyBorder="1" applyProtection="1">
      <protection locked="0"/>
    </xf>
    <xf numFmtId="42" fontId="6" fillId="2" borderId="13" xfId="2" applyNumberFormat="1" applyFont="1" applyFill="1" applyBorder="1" applyProtection="1">
      <protection locked="0"/>
    </xf>
    <xf numFmtId="42" fontId="6" fillId="2" borderId="2" xfId="2" applyNumberFormat="1" applyFont="1" applyFill="1" applyBorder="1" applyProtection="1">
      <protection locked="0"/>
    </xf>
    <xf numFmtId="42" fontId="6" fillId="2" borderId="19" xfId="0" applyNumberFormat="1" applyFont="1" applyFill="1" applyBorder="1" applyProtection="1">
      <protection locked="0"/>
    </xf>
    <xf numFmtId="42" fontId="6" fillId="2" borderId="2" xfId="1" applyNumberFormat="1" applyFont="1" applyFill="1" applyBorder="1" applyProtection="1">
      <protection locked="0"/>
    </xf>
    <xf numFmtId="41" fontId="2" fillId="3" borderId="0" xfId="0" applyNumberFormat="1" applyFont="1" applyFill="1" applyProtection="1"/>
    <xf numFmtId="41" fontId="2" fillId="2" borderId="5" xfId="0" applyNumberFormat="1" applyFont="1" applyFill="1" applyBorder="1" applyProtection="1">
      <protection locked="0"/>
    </xf>
    <xf numFmtId="41" fontId="2" fillId="2" borderId="2" xfId="0" applyNumberFormat="1" applyFont="1" applyFill="1" applyBorder="1" applyProtection="1">
      <protection locked="0"/>
    </xf>
    <xf numFmtId="42" fontId="2" fillId="2" borderId="0" xfId="0" applyNumberFormat="1" applyFont="1" applyFill="1" applyProtection="1">
      <protection locked="0"/>
    </xf>
    <xf numFmtId="42" fontId="2" fillId="2" borderId="6" xfId="0" applyNumberFormat="1" applyFont="1" applyFill="1" applyBorder="1" applyProtection="1">
      <protection locked="0"/>
    </xf>
    <xf numFmtId="41" fontId="2" fillId="2" borderId="3" xfId="0" applyNumberFormat="1" applyFont="1" applyFill="1" applyBorder="1" applyProtection="1">
      <protection locked="0"/>
    </xf>
    <xf numFmtId="41" fontId="2" fillId="2" borderId="17" xfId="0" applyNumberFormat="1" applyFont="1" applyFill="1" applyBorder="1" applyProtection="1">
      <protection locked="0"/>
    </xf>
    <xf numFmtId="42" fontId="2" fillId="2" borderId="3" xfId="0" applyNumberFormat="1" applyFont="1" applyFill="1" applyBorder="1" applyProtection="1">
      <protection locked="0"/>
    </xf>
    <xf numFmtId="42" fontId="6" fillId="2" borderId="21" xfId="2" applyNumberFormat="1" applyFont="1" applyFill="1" applyBorder="1" applyProtection="1">
      <protection locked="0"/>
    </xf>
    <xf numFmtId="42" fontId="6" fillId="2" borderId="4" xfId="2" applyNumberFormat="1" applyFont="1" applyFill="1" applyBorder="1" applyProtection="1">
      <protection locked="0"/>
    </xf>
    <xf numFmtId="0" fontId="0" fillId="3" borderId="0" xfId="0" applyFill="1" applyAlignment="1">
      <alignment horizontal="left"/>
    </xf>
    <xf numFmtId="0" fontId="2" fillId="3" borderId="0" xfId="0" applyFont="1" applyFill="1" applyAlignment="1" applyProtection="1">
      <alignment horizontal="left"/>
    </xf>
    <xf numFmtId="173" fontId="4" fillId="3" borderId="0" xfId="0" applyNumberFormat="1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</xf>
    <xf numFmtId="0" fontId="3" fillId="3" borderId="0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quotePrefix="1" applyFont="1" applyBorder="1" applyAlignment="1" applyProtection="1">
      <alignment horizontal="left"/>
    </xf>
    <xf numFmtId="1" fontId="2" fillId="0" borderId="0" xfId="0" applyNumberFormat="1" applyFont="1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41" fontId="2" fillId="4" borderId="0" xfId="3" applyBorder="1">
      <alignment horizontal="center"/>
    </xf>
    <xf numFmtId="0" fontId="0" fillId="3" borderId="0" xfId="0" applyFill="1" applyBorder="1" applyAlignment="1" applyProtection="1">
      <alignment horizontal="left"/>
    </xf>
    <xf numFmtId="0" fontId="0" fillId="2" borderId="0" xfId="0" applyFill="1" applyBorder="1" applyAlignment="1" applyProtection="1">
      <protection locked="0"/>
    </xf>
    <xf numFmtId="0" fontId="3" fillId="2" borderId="0" xfId="0" applyFont="1" applyFill="1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3" fillId="2" borderId="5" xfId="0" applyFont="1" applyFill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5" fillId="3" borderId="0" xfId="0" applyFont="1" applyFill="1" applyAlignment="1" applyProtection="1">
      <alignment horizontal="center"/>
    </xf>
  </cellXfs>
  <cellStyles count="5">
    <cellStyle name="Comma" xfId="1" builtinId="3"/>
    <cellStyle name="Currency" xfId="2" builtinId="4"/>
    <cellStyle name="MH Blue w/ #" xfId="3"/>
    <cellStyle name="MH Yellow w/#" xfId="4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96"/>
  <sheetViews>
    <sheetView showGridLines="0" tabSelected="1" zoomScaleNormal="100" workbookViewId="0">
      <selection activeCell="E1" sqref="E1:F1"/>
    </sheetView>
  </sheetViews>
  <sheetFormatPr defaultRowHeight="12.75"/>
  <cols>
    <col min="1" max="1" width="6.28515625" customWidth="1"/>
    <col min="2" max="9" width="12.7109375" customWidth="1"/>
    <col min="10" max="10" width="2.7109375" customWidth="1"/>
  </cols>
  <sheetData>
    <row r="1" spans="1:10">
      <c r="A1" s="4"/>
      <c r="B1" s="4"/>
      <c r="C1" s="4"/>
      <c r="D1" s="1" t="s">
        <v>0</v>
      </c>
      <c r="E1" s="124" t="s">
        <v>1</v>
      </c>
      <c r="F1" s="124"/>
    </row>
    <row r="2" spans="1:10">
      <c r="A2" s="4"/>
      <c r="B2" s="4"/>
      <c r="C2" s="5"/>
      <c r="D2" s="1" t="s">
        <v>3</v>
      </c>
      <c r="E2" s="124" t="s">
        <v>54</v>
      </c>
      <c r="F2" s="124"/>
    </row>
    <row r="3" spans="1:10">
      <c r="A3" s="4"/>
      <c r="B3" s="4"/>
      <c r="C3" s="5"/>
      <c r="D3" s="2"/>
      <c r="E3" s="127" t="s">
        <v>120</v>
      </c>
      <c r="F3" s="127"/>
    </row>
    <row r="4" spans="1:10">
      <c r="A4" s="4"/>
      <c r="B4" s="4"/>
      <c r="C4" s="5"/>
      <c r="D4" s="5"/>
      <c r="E4" s="2"/>
    </row>
    <row r="5" spans="1:10">
      <c r="A5" s="121" t="s">
        <v>128</v>
      </c>
      <c r="B5" s="121"/>
      <c r="C5" s="121"/>
      <c r="D5" s="121"/>
      <c r="E5" s="121"/>
      <c r="F5" s="121"/>
      <c r="G5" s="121"/>
      <c r="H5" s="121"/>
      <c r="I5" s="121"/>
      <c r="J5" s="12"/>
    </row>
    <row r="6" spans="1:10">
      <c r="A6" s="16"/>
      <c r="B6" s="16"/>
      <c r="C6" s="10"/>
      <c r="D6" s="10"/>
      <c r="E6" s="10"/>
      <c r="F6" s="10"/>
      <c r="G6" s="10"/>
      <c r="H6" s="10"/>
      <c r="I6" s="10"/>
      <c r="J6" s="12"/>
    </row>
    <row r="7" spans="1:10">
      <c r="A7" s="16"/>
      <c r="B7" s="16"/>
      <c r="C7" s="17"/>
      <c r="D7" s="17"/>
      <c r="E7" s="17"/>
      <c r="F7" s="17"/>
      <c r="G7" s="17"/>
      <c r="H7" s="17"/>
      <c r="I7" s="8"/>
      <c r="J7" s="12"/>
    </row>
    <row r="8" spans="1:10">
      <c r="A8" s="18"/>
      <c r="B8" s="125" t="s">
        <v>76</v>
      </c>
      <c r="C8" s="125"/>
      <c r="D8" s="125"/>
      <c r="E8" s="19" t="s">
        <v>42</v>
      </c>
      <c r="F8" s="19" t="s">
        <v>118</v>
      </c>
      <c r="G8" s="20" t="s">
        <v>47</v>
      </c>
      <c r="H8" s="20"/>
      <c r="I8" s="21"/>
      <c r="J8" s="12"/>
    </row>
    <row r="9" spans="1:10">
      <c r="A9" s="16"/>
      <c r="B9" s="22"/>
      <c r="C9" s="23" t="s">
        <v>13</v>
      </c>
      <c r="D9" s="23" t="s">
        <v>14</v>
      </c>
      <c r="E9" s="23" t="s">
        <v>13</v>
      </c>
      <c r="F9" s="23" t="s">
        <v>122</v>
      </c>
      <c r="G9" s="23" t="s">
        <v>122</v>
      </c>
      <c r="H9" s="16"/>
      <c r="I9" s="12"/>
      <c r="J9" s="12"/>
    </row>
    <row r="10" spans="1:10">
      <c r="A10" s="24" t="s">
        <v>17</v>
      </c>
      <c r="B10" s="24" t="s">
        <v>18</v>
      </c>
      <c r="C10" s="24" t="s">
        <v>45</v>
      </c>
      <c r="D10" s="24" t="s">
        <v>46</v>
      </c>
      <c r="E10" s="24" t="s">
        <v>20</v>
      </c>
      <c r="F10" s="24" t="s">
        <v>21</v>
      </c>
      <c r="G10" s="24" t="s">
        <v>74</v>
      </c>
      <c r="H10" s="24" t="s">
        <v>75</v>
      </c>
      <c r="I10" s="24" t="s">
        <v>72</v>
      </c>
      <c r="J10" s="12"/>
    </row>
    <row r="11" spans="1:10">
      <c r="A11" s="25" t="s">
        <v>77</v>
      </c>
      <c r="B11" s="65">
        <v>40000</v>
      </c>
      <c r="C11" s="66"/>
      <c r="D11" s="67"/>
      <c r="E11" s="68"/>
      <c r="F11" s="67">
        <v>40000</v>
      </c>
      <c r="G11" s="68"/>
      <c r="H11" s="67"/>
      <c r="I11" s="69"/>
      <c r="J11" s="12"/>
    </row>
    <row r="12" spans="1:10">
      <c r="A12" s="26">
        <v>1</v>
      </c>
      <c r="B12" s="62">
        <v>-2200</v>
      </c>
      <c r="C12" s="70"/>
      <c r="D12" s="71"/>
      <c r="E12" s="72"/>
      <c r="F12" s="71"/>
      <c r="G12" s="72"/>
      <c r="H12" s="71"/>
      <c r="I12" s="72">
        <f>B12</f>
        <v>-2200</v>
      </c>
      <c r="J12" s="12"/>
    </row>
    <row r="13" spans="1:10">
      <c r="A13" s="26">
        <v>3</v>
      </c>
      <c r="B13" s="62"/>
      <c r="C13" s="70"/>
      <c r="D13" s="71">
        <v>1890</v>
      </c>
      <c r="E13" s="72">
        <v>1890</v>
      </c>
      <c r="F13" s="71"/>
      <c r="G13" s="72"/>
      <c r="H13" s="71"/>
      <c r="I13" s="72"/>
      <c r="J13" s="12"/>
    </row>
    <row r="14" spans="1:10">
      <c r="A14" s="26">
        <v>5</v>
      </c>
      <c r="B14" s="62">
        <v>-750</v>
      </c>
      <c r="C14" s="70"/>
      <c r="D14" s="71"/>
      <c r="E14" s="72"/>
      <c r="F14" s="71"/>
      <c r="G14" s="72"/>
      <c r="H14" s="71"/>
      <c r="I14" s="72">
        <f>B14</f>
        <v>-750</v>
      </c>
      <c r="J14" s="12"/>
    </row>
    <row r="15" spans="1:10">
      <c r="A15" s="26">
        <v>8</v>
      </c>
      <c r="B15" s="62">
        <v>5400</v>
      </c>
      <c r="C15" s="70"/>
      <c r="D15" s="71"/>
      <c r="E15" s="72"/>
      <c r="F15" s="71"/>
      <c r="G15" s="72"/>
      <c r="H15" s="71">
        <f>B15</f>
        <v>5400</v>
      </c>
      <c r="I15" s="72"/>
      <c r="J15" s="12"/>
    </row>
    <row r="16" spans="1:10">
      <c r="A16" s="26">
        <v>12</v>
      </c>
      <c r="B16" s="62"/>
      <c r="C16" s="70">
        <v>2500</v>
      </c>
      <c r="D16" s="71"/>
      <c r="E16" s="72"/>
      <c r="F16" s="71"/>
      <c r="G16" s="72"/>
      <c r="H16" s="71">
        <f>C16</f>
        <v>2500</v>
      </c>
      <c r="I16" s="72"/>
      <c r="J16" s="12"/>
    </row>
    <row r="17" spans="1:10">
      <c r="A17" s="26">
        <v>15</v>
      </c>
      <c r="B17" s="62">
        <v>-750</v>
      </c>
      <c r="C17" s="70"/>
      <c r="D17" s="71"/>
      <c r="E17" s="72"/>
      <c r="F17" s="71"/>
      <c r="G17" s="72"/>
      <c r="H17" s="71"/>
      <c r="I17" s="72">
        <f>B17</f>
        <v>-750</v>
      </c>
      <c r="J17" s="12"/>
    </row>
    <row r="18" spans="1:10">
      <c r="A18" s="26">
        <v>20</v>
      </c>
      <c r="B18" s="62">
        <v>2500</v>
      </c>
      <c r="C18" s="70">
        <v>-2500</v>
      </c>
      <c r="D18" s="71"/>
      <c r="E18" s="72"/>
      <c r="F18" s="71"/>
      <c r="G18" s="72"/>
      <c r="H18" s="71"/>
      <c r="I18" s="72"/>
      <c r="J18" s="12"/>
    </row>
    <row r="19" spans="1:10">
      <c r="A19" s="26">
        <v>22</v>
      </c>
      <c r="B19" s="62"/>
      <c r="C19" s="70">
        <v>3200</v>
      </c>
      <c r="D19" s="71"/>
      <c r="E19" s="72"/>
      <c r="F19" s="71"/>
      <c r="G19" s="72"/>
      <c r="H19" s="71">
        <f>C19</f>
        <v>3200</v>
      </c>
      <c r="I19" s="72"/>
      <c r="J19" s="12"/>
    </row>
    <row r="20" spans="1:10">
      <c r="A20" s="26">
        <v>25</v>
      </c>
      <c r="B20" s="62">
        <v>3200</v>
      </c>
      <c r="C20" s="70">
        <v>-3200</v>
      </c>
      <c r="D20" s="71"/>
      <c r="E20" s="72"/>
      <c r="F20" s="71"/>
      <c r="G20" s="72"/>
      <c r="H20" s="71"/>
      <c r="I20" s="72"/>
      <c r="J20" s="12"/>
    </row>
    <row r="21" spans="1:10">
      <c r="A21" s="26">
        <v>26</v>
      </c>
      <c r="B21" s="62">
        <v>-1890</v>
      </c>
      <c r="C21" s="70"/>
      <c r="D21" s="71"/>
      <c r="E21" s="72">
        <v>-1890</v>
      </c>
      <c r="F21" s="71"/>
      <c r="G21" s="72"/>
      <c r="H21" s="71"/>
      <c r="I21" s="72"/>
      <c r="J21" s="12"/>
    </row>
    <row r="22" spans="1:10">
      <c r="A22" s="26">
        <v>27</v>
      </c>
      <c r="B22" s="62"/>
      <c r="C22" s="70"/>
      <c r="D22" s="71"/>
      <c r="E22" s="72">
        <v>80</v>
      </c>
      <c r="F22" s="71"/>
      <c r="G22" s="72"/>
      <c r="H22" s="71"/>
      <c r="I22" s="72">
        <f>-E22</f>
        <v>-80</v>
      </c>
      <c r="J22" s="12"/>
    </row>
    <row r="23" spans="1:10">
      <c r="A23" s="26">
        <v>28</v>
      </c>
      <c r="B23" s="62">
        <v>-750</v>
      </c>
      <c r="C23" s="70"/>
      <c r="D23" s="71"/>
      <c r="E23" s="72"/>
      <c r="F23" s="71"/>
      <c r="G23" s="72"/>
      <c r="H23" s="71"/>
      <c r="I23" s="72">
        <f>B23</f>
        <v>-750</v>
      </c>
      <c r="J23" s="12"/>
    </row>
    <row r="24" spans="1:10">
      <c r="A24" s="26">
        <v>30</v>
      </c>
      <c r="B24" s="62">
        <v>-300</v>
      </c>
      <c r="C24" s="70"/>
      <c r="D24" s="71"/>
      <c r="E24" s="72"/>
      <c r="F24" s="71"/>
      <c r="G24" s="72"/>
      <c r="H24" s="71"/>
      <c r="I24" s="72">
        <f>B24</f>
        <v>-300</v>
      </c>
      <c r="J24" s="12"/>
    </row>
    <row r="25" spans="1:10">
      <c r="A25" s="26">
        <v>30</v>
      </c>
      <c r="B25" s="62">
        <v>-280</v>
      </c>
      <c r="C25" s="70"/>
      <c r="D25" s="71"/>
      <c r="E25" s="72"/>
      <c r="F25" s="71"/>
      <c r="G25" s="72"/>
      <c r="H25" s="71"/>
      <c r="I25" s="72">
        <f>B25</f>
        <v>-280</v>
      </c>
      <c r="J25" s="12"/>
    </row>
    <row r="26" spans="1:10">
      <c r="A26" s="26">
        <v>31</v>
      </c>
      <c r="B26" s="57">
        <v>-1400</v>
      </c>
      <c r="C26" s="73"/>
      <c r="D26" s="74"/>
      <c r="E26" s="75"/>
      <c r="F26" s="74"/>
      <c r="G26" s="75">
        <f>B26</f>
        <v>-1400</v>
      </c>
      <c r="H26" s="74"/>
      <c r="I26" s="75"/>
      <c r="J26" s="12"/>
    </row>
    <row r="27" spans="1:10" ht="13.5" thickBot="1">
      <c r="A27" s="26"/>
      <c r="B27" s="76">
        <f>SUM(B11:B26)</f>
        <v>42780</v>
      </c>
      <c r="C27" s="77">
        <f t="shared" ref="C27:I27" si="0">SUM(C11:C26)</f>
        <v>0</v>
      </c>
      <c r="D27" s="78">
        <f t="shared" si="0"/>
        <v>1890</v>
      </c>
      <c r="E27" s="76">
        <f t="shared" si="0"/>
        <v>80</v>
      </c>
      <c r="F27" s="78">
        <f t="shared" si="0"/>
        <v>40000</v>
      </c>
      <c r="G27" s="76">
        <f t="shared" si="0"/>
        <v>-1400</v>
      </c>
      <c r="H27" s="78">
        <f t="shared" si="0"/>
        <v>11100</v>
      </c>
      <c r="I27" s="76">
        <f t="shared" si="0"/>
        <v>-5110</v>
      </c>
      <c r="J27" s="12"/>
    </row>
    <row r="28" spans="1:10" s="4" customFormat="1" ht="13.5" thickTop="1">
      <c r="A28" s="16"/>
      <c r="B28" s="47" t="str">
        <f>IF(B27="","",IF(B27=42780,"Correct!","Try again!"))</f>
        <v>Correct!</v>
      </c>
      <c r="C28" s="47" t="str">
        <f>IF(C27="","",IF(C27=0,"Correct!","Try again!"))</f>
        <v>Correct!</v>
      </c>
      <c r="D28" s="47" t="str">
        <f>IF(D27="","",IF(D27=1890,"Correct!","Try again!"))</f>
        <v>Correct!</v>
      </c>
      <c r="E28" s="47" t="str">
        <f>IF(E27="","",IF(E27=80,"Correct!","Try again!"))</f>
        <v>Correct!</v>
      </c>
      <c r="F28" s="47" t="str">
        <f>IF(F27="","",IF(F27=40000,"Correct!","Try again!"))</f>
        <v>Correct!</v>
      </c>
      <c r="G28" s="47" t="str">
        <f>IF(G27="","",IF(G27=-1400,"Correct!","Try again!"))</f>
        <v>Correct!</v>
      </c>
      <c r="H28" s="47" t="str">
        <f>IF(H27="","",IF(H27=11100,"Correct!","Try again!"))</f>
        <v>Correct!</v>
      </c>
      <c r="I28" s="47" t="str">
        <f>IF(I27="","",IF(I27=-5110,"Correct!","Try again!"))</f>
        <v>Correct!</v>
      </c>
      <c r="J28" s="16"/>
    </row>
    <row r="29" spans="1:10">
      <c r="A29" s="4"/>
      <c r="B29" s="4"/>
      <c r="C29" s="4"/>
      <c r="G29" s="4"/>
      <c r="H29" s="4"/>
      <c r="I29" s="4"/>
    </row>
    <row r="30" spans="1:10">
      <c r="A30" s="121" t="s">
        <v>128</v>
      </c>
      <c r="B30" s="121"/>
      <c r="C30" s="121"/>
      <c r="D30" s="121"/>
      <c r="E30" s="121"/>
      <c r="F30" s="16"/>
      <c r="G30" s="4"/>
      <c r="H30" s="4"/>
      <c r="I30" s="4"/>
    </row>
    <row r="31" spans="1:10">
      <c r="A31" s="120" t="s">
        <v>6</v>
      </c>
      <c r="B31" s="120"/>
      <c r="C31" s="120"/>
      <c r="D31" s="120"/>
      <c r="E31" s="120"/>
      <c r="F31" s="12"/>
      <c r="G31" s="4"/>
      <c r="H31" s="4"/>
      <c r="I31" s="4"/>
    </row>
    <row r="32" spans="1:10">
      <c r="A32" s="120" t="s">
        <v>84</v>
      </c>
      <c r="B32" s="120"/>
      <c r="C32" s="120"/>
      <c r="D32" s="120"/>
      <c r="E32" s="120"/>
      <c r="F32" s="12"/>
      <c r="G32" s="4"/>
      <c r="H32" s="4"/>
      <c r="I32" s="4"/>
    </row>
    <row r="33" spans="1:9">
      <c r="A33" s="17"/>
      <c r="B33" s="17"/>
      <c r="C33" s="17"/>
      <c r="D33" s="17"/>
      <c r="E33" s="12"/>
      <c r="F33" s="12"/>
      <c r="G33" s="4"/>
      <c r="H33" s="4"/>
      <c r="I33" s="4"/>
    </row>
    <row r="34" spans="1:9">
      <c r="A34" s="123" t="s">
        <v>75</v>
      </c>
      <c r="B34" s="122"/>
      <c r="C34" s="122"/>
      <c r="D34" s="17"/>
      <c r="E34" s="17"/>
      <c r="F34" s="12"/>
      <c r="G34" s="4"/>
      <c r="H34" s="4"/>
      <c r="I34" s="4"/>
    </row>
    <row r="35" spans="1:9">
      <c r="A35" s="122" t="s">
        <v>79</v>
      </c>
      <c r="B35" s="122"/>
      <c r="C35" s="122"/>
      <c r="D35" s="17"/>
      <c r="E35" s="59">
        <f>H27</f>
        <v>11100</v>
      </c>
      <c r="F35" s="12"/>
      <c r="G35" s="4"/>
      <c r="H35" s="4"/>
      <c r="I35" s="4"/>
    </row>
    <row r="36" spans="1:9">
      <c r="A36" s="123" t="s">
        <v>72</v>
      </c>
      <c r="B36" s="122"/>
      <c r="C36" s="122"/>
      <c r="D36" s="17"/>
      <c r="E36" s="30"/>
      <c r="F36" s="12"/>
      <c r="G36" s="4"/>
      <c r="H36" s="4"/>
      <c r="I36" s="4"/>
    </row>
    <row r="37" spans="1:9">
      <c r="A37" s="122" t="s">
        <v>24</v>
      </c>
      <c r="B37" s="122"/>
      <c r="C37" s="122"/>
      <c r="D37" s="64">
        <f>-I12</f>
        <v>2200</v>
      </c>
      <c r="E37" s="30"/>
      <c r="F37" s="12"/>
      <c r="G37" s="4"/>
      <c r="H37" s="4"/>
      <c r="I37" s="4"/>
    </row>
    <row r="38" spans="1:9">
      <c r="A38" s="122" t="s">
        <v>26</v>
      </c>
      <c r="B38" s="122"/>
      <c r="C38" s="122"/>
      <c r="D38" s="62">
        <f>-(I17+I23)</f>
        <v>1500</v>
      </c>
      <c r="E38" s="31"/>
      <c r="F38" s="12"/>
      <c r="G38" s="4"/>
      <c r="H38" s="4"/>
      <c r="I38" s="4"/>
    </row>
    <row r="39" spans="1:9">
      <c r="A39" s="122" t="s">
        <v>81</v>
      </c>
      <c r="B39" s="122"/>
      <c r="C39" s="122"/>
      <c r="D39" s="62">
        <f>-I14</f>
        <v>750</v>
      </c>
      <c r="E39" s="31"/>
      <c r="F39" s="12"/>
      <c r="G39" s="4"/>
      <c r="H39" s="4"/>
      <c r="I39" s="4"/>
    </row>
    <row r="40" spans="1:9">
      <c r="A40" s="122" t="s">
        <v>82</v>
      </c>
      <c r="B40" s="122"/>
      <c r="C40" s="122"/>
      <c r="D40" s="62">
        <f>-I24</f>
        <v>300</v>
      </c>
      <c r="E40" s="31"/>
      <c r="F40" s="12"/>
      <c r="G40" s="4"/>
      <c r="H40" s="4"/>
      <c r="I40" s="4"/>
    </row>
    <row r="41" spans="1:9">
      <c r="A41" s="122" t="s">
        <v>27</v>
      </c>
      <c r="B41" s="122"/>
      <c r="C41" s="122"/>
      <c r="D41" s="62">
        <f>-I25</f>
        <v>280</v>
      </c>
      <c r="E41" s="31"/>
      <c r="F41" s="12"/>
      <c r="G41" s="4"/>
      <c r="H41" s="4"/>
      <c r="I41" s="4"/>
    </row>
    <row r="42" spans="1:9">
      <c r="A42" s="123" t="s">
        <v>80</v>
      </c>
      <c r="B42" s="122"/>
      <c r="C42" s="122"/>
      <c r="D42" s="57">
        <f>-I22</f>
        <v>80</v>
      </c>
      <c r="E42" s="30"/>
      <c r="F42" s="12"/>
      <c r="G42" s="4"/>
      <c r="H42" s="4"/>
      <c r="I42" s="4"/>
    </row>
    <row r="43" spans="1:9">
      <c r="A43" s="122" t="s">
        <v>50</v>
      </c>
      <c r="B43" s="122"/>
      <c r="C43" s="122"/>
      <c r="D43" s="17"/>
      <c r="E43" s="57">
        <f>SUM(D37:D42)</f>
        <v>5110</v>
      </c>
      <c r="F43" s="12"/>
      <c r="G43" s="4"/>
      <c r="H43" s="4"/>
      <c r="I43" s="4"/>
    </row>
    <row r="44" spans="1:9" ht="13.5" thickBot="1">
      <c r="A44" s="122" t="s">
        <v>29</v>
      </c>
      <c r="B44" s="122"/>
      <c r="C44" s="122"/>
      <c r="D44" s="17"/>
      <c r="E44" s="63">
        <f>E35-E43</f>
        <v>5990</v>
      </c>
      <c r="F44" s="12"/>
      <c r="G44" s="4"/>
      <c r="H44" s="4"/>
      <c r="I44" s="4"/>
    </row>
    <row r="45" spans="1:9" ht="13.5" thickTop="1">
      <c r="A45" s="17"/>
      <c r="B45" s="17"/>
      <c r="C45" s="17"/>
      <c r="D45" s="17"/>
      <c r="E45" s="47" t="str">
        <f>IF(E44="","",IF(E44=5990,"Correct!","Try again!"))</f>
        <v>Correct!</v>
      </c>
      <c r="F45" s="12"/>
      <c r="G45" s="4"/>
      <c r="H45" s="4"/>
      <c r="I45" s="4"/>
    </row>
    <row r="46" spans="1:9">
      <c r="A46" s="7"/>
      <c r="B46" s="7"/>
      <c r="C46" s="7"/>
      <c r="D46" s="7"/>
      <c r="G46" s="4"/>
      <c r="H46" s="4"/>
      <c r="I46" s="4"/>
    </row>
    <row r="47" spans="1:9">
      <c r="A47" s="121" t="s">
        <v>128</v>
      </c>
      <c r="B47" s="121"/>
      <c r="C47" s="121"/>
      <c r="D47" s="121"/>
      <c r="E47" s="121"/>
      <c r="F47" s="16"/>
      <c r="G47" s="4"/>
      <c r="H47" s="4"/>
      <c r="I47" s="4"/>
    </row>
    <row r="48" spans="1:9">
      <c r="A48" s="120" t="s">
        <v>108</v>
      </c>
      <c r="B48" s="120"/>
      <c r="C48" s="120"/>
      <c r="D48" s="120"/>
      <c r="E48" s="120"/>
      <c r="F48" s="12"/>
      <c r="G48" s="4"/>
      <c r="H48" s="4"/>
      <c r="I48" s="4"/>
    </row>
    <row r="49" spans="1:10">
      <c r="A49" s="120" t="s">
        <v>78</v>
      </c>
      <c r="B49" s="120"/>
      <c r="C49" s="120"/>
      <c r="D49" s="120"/>
      <c r="E49" s="120"/>
      <c r="F49" s="12"/>
      <c r="G49" s="4"/>
      <c r="H49" s="4"/>
      <c r="I49" s="4"/>
    </row>
    <row r="50" spans="1:10">
      <c r="A50" s="17"/>
      <c r="B50" s="17"/>
      <c r="C50" s="17"/>
      <c r="D50" s="30"/>
      <c r="E50" s="12"/>
      <c r="F50" s="12"/>
      <c r="G50" s="4"/>
      <c r="H50" s="4"/>
      <c r="I50" s="4"/>
    </row>
    <row r="51" spans="1:10">
      <c r="A51" s="118" t="s">
        <v>123</v>
      </c>
      <c r="B51" s="118"/>
      <c r="C51" s="118"/>
      <c r="D51" s="118"/>
      <c r="E51" s="61">
        <v>0</v>
      </c>
      <c r="F51" s="12"/>
      <c r="G51" s="4"/>
      <c r="H51" s="4"/>
      <c r="I51" s="4"/>
    </row>
    <row r="52" spans="1:10">
      <c r="A52" s="118" t="s">
        <v>126</v>
      </c>
      <c r="B52" s="118"/>
      <c r="C52" s="118"/>
      <c r="D52" s="118"/>
      <c r="E52" s="62">
        <f>F11</f>
        <v>40000</v>
      </c>
      <c r="F52" s="12"/>
      <c r="G52" s="4"/>
      <c r="H52" s="4"/>
      <c r="I52" s="4"/>
    </row>
    <row r="53" spans="1:10">
      <c r="A53" s="118" t="s">
        <v>127</v>
      </c>
      <c r="B53" s="118"/>
      <c r="C53" s="118"/>
      <c r="D53" s="118"/>
      <c r="E53" s="57">
        <f>E44</f>
        <v>5990</v>
      </c>
      <c r="F53" s="12"/>
      <c r="G53" s="4"/>
      <c r="H53" s="4"/>
      <c r="I53" s="4"/>
    </row>
    <row r="54" spans="1:10">
      <c r="A54" s="118"/>
      <c r="B54" s="118"/>
      <c r="C54" s="118"/>
      <c r="D54" s="118"/>
      <c r="E54" s="61">
        <f>SUM(E51:E53)</f>
        <v>45990</v>
      </c>
      <c r="F54" s="12"/>
      <c r="G54" s="4"/>
      <c r="H54" s="4"/>
      <c r="I54" s="4"/>
    </row>
    <row r="55" spans="1:10">
      <c r="A55" s="118" t="s">
        <v>35</v>
      </c>
      <c r="B55" s="118"/>
      <c r="C55" s="118"/>
      <c r="D55" s="118"/>
      <c r="E55" s="57">
        <f>-G26</f>
        <v>1400</v>
      </c>
      <c r="F55" s="12"/>
      <c r="G55" s="4"/>
      <c r="H55" s="4"/>
      <c r="I55" s="4"/>
    </row>
    <row r="56" spans="1:10" ht="13.5" thickBot="1">
      <c r="A56" s="118" t="s">
        <v>124</v>
      </c>
      <c r="B56" s="118"/>
      <c r="C56" s="118"/>
      <c r="D56" s="118"/>
      <c r="E56" s="58">
        <f>E54-E55</f>
        <v>44590</v>
      </c>
      <c r="F56" s="12"/>
      <c r="G56" s="4"/>
      <c r="H56" s="4"/>
      <c r="I56" s="4"/>
    </row>
    <row r="57" spans="1:10" ht="13.5" thickTop="1">
      <c r="A57" s="17"/>
      <c r="B57" s="17"/>
      <c r="C57" s="17"/>
      <c r="D57" s="17"/>
      <c r="E57" s="47" t="str">
        <f>IF(E56="","",IF(E56=44590,"Correct!","Try again!"))</f>
        <v>Correct!</v>
      </c>
      <c r="F57" s="12"/>
      <c r="G57" s="4"/>
      <c r="H57" s="4"/>
      <c r="I57" s="4"/>
    </row>
    <row r="58" spans="1:10">
      <c r="A58" s="7"/>
      <c r="B58" s="7"/>
      <c r="C58" s="7"/>
      <c r="D58" s="7"/>
      <c r="G58" s="4"/>
      <c r="H58" s="4"/>
      <c r="I58" s="4"/>
    </row>
    <row r="59" spans="1:10">
      <c r="A59" s="121" t="s">
        <v>128</v>
      </c>
      <c r="B59" s="121"/>
      <c r="C59" s="121"/>
      <c r="D59" s="121"/>
      <c r="E59" s="121"/>
      <c r="F59" s="121"/>
      <c r="G59" s="121"/>
      <c r="H59" s="121"/>
      <c r="I59" s="121"/>
      <c r="J59" s="88"/>
    </row>
    <row r="60" spans="1:10">
      <c r="A60" s="120" t="s">
        <v>36</v>
      </c>
      <c r="B60" s="120"/>
      <c r="C60" s="120"/>
      <c r="D60" s="120"/>
      <c r="E60" s="120"/>
      <c r="F60" s="120"/>
      <c r="G60" s="120"/>
      <c r="H60" s="120"/>
      <c r="I60" s="120"/>
      <c r="J60" s="88"/>
    </row>
    <row r="61" spans="1:10">
      <c r="A61" s="119">
        <v>37042</v>
      </c>
      <c r="B61" s="119"/>
      <c r="C61" s="119"/>
      <c r="D61" s="119"/>
      <c r="E61" s="119"/>
      <c r="F61" s="119"/>
      <c r="G61" s="119"/>
      <c r="H61" s="119"/>
      <c r="I61" s="119"/>
      <c r="J61" s="88"/>
    </row>
    <row r="62" spans="1:10">
      <c r="A62" s="17"/>
      <c r="B62" s="17"/>
      <c r="C62" s="17"/>
      <c r="D62" s="12"/>
      <c r="E62" s="16"/>
      <c r="F62" s="88"/>
      <c r="G62" s="88"/>
      <c r="H62" s="88"/>
      <c r="I62" s="88"/>
      <c r="J62" s="88"/>
    </row>
    <row r="63" spans="1:10">
      <c r="A63" s="8" t="s">
        <v>9</v>
      </c>
      <c r="B63" s="8"/>
      <c r="C63" s="27"/>
      <c r="D63" s="27"/>
      <c r="E63" s="16"/>
      <c r="F63" s="32" t="s">
        <v>42</v>
      </c>
      <c r="G63" s="32"/>
      <c r="H63" s="33"/>
      <c r="I63" s="34"/>
      <c r="J63" s="16"/>
    </row>
    <row r="64" spans="1:10">
      <c r="A64" s="118" t="s">
        <v>18</v>
      </c>
      <c r="B64" s="118"/>
      <c r="C64" s="118"/>
      <c r="D64" s="60">
        <f>B27</f>
        <v>42780</v>
      </c>
      <c r="E64" s="16"/>
      <c r="F64" s="118" t="s">
        <v>52</v>
      </c>
      <c r="G64" s="118"/>
      <c r="H64" s="118"/>
      <c r="I64" s="59">
        <f>E27</f>
        <v>80</v>
      </c>
      <c r="J64" s="16"/>
    </row>
    <row r="65" spans="1:10">
      <c r="A65" s="118" t="s">
        <v>39</v>
      </c>
      <c r="B65" s="118"/>
      <c r="C65" s="118"/>
      <c r="D65" s="87">
        <f>D27</f>
        <v>1890</v>
      </c>
      <c r="E65" s="35"/>
      <c r="F65" s="28"/>
      <c r="G65" s="28"/>
      <c r="H65" s="17"/>
      <c r="I65" s="29"/>
      <c r="J65" s="16"/>
    </row>
    <row r="66" spans="1:10">
      <c r="A66" s="118"/>
      <c r="B66" s="118"/>
      <c r="C66" s="118"/>
      <c r="D66" s="89"/>
      <c r="E66" s="16"/>
      <c r="F66" s="33" t="s">
        <v>11</v>
      </c>
      <c r="G66" s="33"/>
      <c r="H66" s="33"/>
      <c r="I66" s="34"/>
      <c r="J66" s="16"/>
    </row>
    <row r="67" spans="1:10">
      <c r="A67" s="118"/>
      <c r="B67" s="118"/>
      <c r="C67" s="118"/>
      <c r="D67" s="30"/>
      <c r="E67" s="16"/>
      <c r="F67" s="118" t="s">
        <v>125</v>
      </c>
      <c r="G67" s="118"/>
      <c r="H67" s="118"/>
      <c r="I67" s="57">
        <f>E56</f>
        <v>44590</v>
      </c>
      <c r="J67" s="16"/>
    </row>
    <row r="68" spans="1:10" ht="13.5" thickBot="1">
      <c r="A68" s="118" t="s">
        <v>41</v>
      </c>
      <c r="B68" s="118"/>
      <c r="C68" s="118"/>
      <c r="D68" s="90">
        <f>SUM(D64:D67)</f>
        <v>44670</v>
      </c>
      <c r="E68" s="16"/>
      <c r="F68" s="118" t="s">
        <v>51</v>
      </c>
      <c r="G68" s="118"/>
      <c r="H68" s="118"/>
      <c r="I68" s="58">
        <f>I64+I67</f>
        <v>44670</v>
      </c>
      <c r="J68" s="16"/>
    </row>
    <row r="69" spans="1:10" ht="13.5" thickTop="1">
      <c r="A69" s="28"/>
      <c r="B69" s="28"/>
      <c r="C69" s="17"/>
      <c r="D69" s="47" t="str">
        <f>IF(D68="","",IF(D68=44670,"Correct!","Try again!"))</f>
        <v>Correct!</v>
      </c>
      <c r="E69" s="16"/>
      <c r="F69" s="12"/>
      <c r="G69" s="12"/>
      <c r="H69" s="12"/>
      <c r="I69" s="47" t="str">
        <f>IF(I68="","",IF(I68=44670,"Correct!","Try again!"))</f>
        <v>Correct!</v>
      </c>
      <c r="J69" s="12"/>
    </row>
    <row r="71" spans="1:10">
      <c r="A71" s="121" t="s">
        <v>128</v>
      </c>
      <c r="B71" s="121"/>
      <c r="C71" s="121"/>
      <c r="D71" s="121"/>
      <c r="E71" s="121"/>
      <c r="F71" s="121"/>
      <c r="G71" s="16"/>
      <c r="H71" s="4"/>
      <c r="I71" s="4"/>
    </row>
    <row r="72" spans="1:10">
      <c r="A72" s="126" t="s">
        <v>83</v>
      </c>
      <c r="B72" s="126"/>
      <c r="C72" s="126"/>
      <c r="D72" s="126"/>
      <c r="E72" s="126"/>
      <c r="F72" s="126"/>
      <c r="G72" s="12"/>
    </row>
    <row r="73" spans="1:10">
      <c r="A73" s="126" t="s">
        <v>84</v>
      </c>
      <c r="B73" s="126"/>
      <c r="C73" s="126"/>
      <c r="D73" s="126"/>
      <c r="E73" s="126"/>
      <c r="F73" s="126"/>
      <c r="G73" s="12"/>
    </row>
    <row r="74" spans="1:10">
      <c r="A74" s="12"/>
      <c r="B74" s="12"/>
      <c r="C74" s="12"/>
      <c r="D74" s="12"/>
      <c r="E74" s="12"/>
      <c r="F74" s="12"/>
      <c r="G74" s="12"/>
    </row>
    <row r="75" spans="1:10">
      <c r="A75" s="117" t="s">
        <v>129</v>
      </c>
      <c r="B75" s="117"/>
      <c r="C75" s="117"/>
      <c r="D75" s="117"/>
      <c r="E75" s="12"/>
      <c r="F75" s="12"/>
      <c r="G75" s="12"/>
    </row>
    <row r="76" spans="1:10">
      <c r="A76" s="117" t="s">
        <v>85</v>
      </c>
      <c r="B76" s="117"/>
      <c r="C76" s="117"/>
      <c r="D76" s="117"/>
      <c r="E76" s="55">
        <f>B15+B18+B20</f>
        <v>11100</v>
      </c>
      <c r="F76" s="15"/>
      <c r="G76" s="12"/>
    </row>
    <row r="77" spans="1:10">
      <c r="A77" s="117" t="s">
        <v>86</v>
      </c>
      <c r="B77" s="117"/>
      <c r="C77" s="117"/>
      <c r="D77" s="117"/>
      <c r="E77" s="56">
        <f>B12</f>
        <v>-2200</v>
      </c>
      <c r="F77" s="15"/>
      <c r="G77" s="12"/>
    </row>
    <row r="78" spans="1:10">
      <c r="A78" s="117" t="s">
        <v>87</v>
      </c>
      <c r="B78" s="117"/>
      <c r="C78" s="117"/>
      <c r="D78" s="117"/>
      <c r="E78" s="56">
        <f>B14</f>
        <v>-750</v>
      </c>
      <c r="F78" s="15"/>
      <c r="G78" s="12"/>
    </row>
    <row r="79" spans="1:10">
      <c r="A79" s="117" t="s">
        <v>88</v>
      </c>
      <c r="B79" s="117"/>
      <c r="C79" s="117"/>
      <c r="D79" s="117"/>
      <c r="E79" s="56">
        <f>B24</f>
        <v>-300</v>
      </c>
      <c r="F79" s="15"/>
      <c r="G79" s="12"/>
    </row>
    <row r="80" spans="1:10">
      <c r="A80" s="117" t="s">
        <v>89</v>
      </c>
      <c r="B80" s="117"/>
      <c r="C80" s="117"/>
      <c r="D80" s="117"/>
      <c r="E80" s="56">
        <f>B25</f>
        <v>-280</v>
      </c>
      <c r="F80" s="15"/>
      <c r="G80" s="12"/>
    </row>
    <row r="81" spans="1:7">
      <c r="A81" s="117" t="s">
        <v>90</v>
      </c>
      <c r="B81" s="117"/>
      <c r="C81" s="117"/>
      <c r="D81" s="117"/>
      <c r="E81" s="51">
        <f>B17+B23</f>
        <v>-1500</v>
      </c>
      <c r="F81" s="15"/>
      <c r="G81" s="12"/>
    </row>
    <row r="82" spans="1:7">
      <c r="A82" s="117" t="s">
        <v>91</v>
      </c>
      <c r="B82" s="117"/>
      <c r="C82" s="117"/>
      <c r="D82" s="117"/>
      <c r="E82" s="15"/>
      <c r="F82" s="55">
        <f>SUM(E76:E81)</f>
        <v>6070</v>
      </c>
      <c r="G82" s="49" t="str">
        <f>IF(F82="","",IF(F82=6070,"«- Correct!","«- Try again!"))</f>
        <v>«- Correct!</v>
      </c>
    </row>
    <row r="83" spans="1:7">
      <c r="A83" s="117"/>
      <c r="B83" s="117"/>
      <c r="C83" s="117"/>
      <c r="D83" s="117"/>
      <c r="E83" s="15"/>
      <c r="F83" s="15"/>
      <c r="G83" s="12"/>
    </row>
    <row r="84" spans="1:7">
      <c r="A84" s="117" t="s">
        <v>130</v>
      </c>
      <c r="B84" s="117"/>
      <c r="C84" s="117"/>
      <c r="D84" s="117"/>
      <c r="E84" s="15"/>
      <c r="F84" s="15"/>
      <c r="G84" s="12"/>
    </row>
    <row r="85" spans="1:7">
      <c r="A85" s="117" t="s">
        <v>92</v>
      </c>
      <c r="B85" s="117"/>
      <c r="C85" s="117"/>
      <c r="D85" s="117"/>
      <c r="E85" s="51">
        <f>B21</f>
        <v>-1890</v>
      </c>
      <c r="F85" s="15"/>
      <c r="G85" s="12"/>
    </row>
    <row r="86" spans="1:7">
      <c r="A86" s="117" t="s">
        <v>93</v>
      </c>
      <c r="B86" s="117"/>
      <c r="C86" s="117"/>
      <c r="D86" s="117"/>
      <c r="E86" s="15"/>
      <c r="F86" s="54">
        <f>E85</f>
        <v>-1890</v>
      </c>
      <c r="G86" s="49" t="str">
        <f>IF(F86="","",IF(F86=-1890,"«- Correct!","«- Try again!"))</f>
        <v>«- Correct!</v>
      </c>
    </row>
    <row r="87" spans="1:7">
      <c r="A87" s="117"/>
      <c r="B87" s="117"/>
      <c r="C87" s="117"/>
      <c r="D87" s="117"/>
      <c r="E87" s="15"/>
      <c r="F87" s="15"/>
      <c r="G87" s="12"/>
    </row>
    <row r="88" spans="1:7">
      <c r="A88" s="117" t="s">
        <v>131</v>
      </c>
      <c r="B88" s="117"/>
      <c r="C88" s="117"/>
      <c r="D88" s="117"/>
      <c r="E88" s="15"/>
      <c r="F88" s="15"/>
      <c r="G88" s="12"/>
    </row>
    <row r="89" spans="1:7">
      <c r="A89" s="117" t="s">
        <v>94</v>
      </c>
      <c r="B89" s="117"/>
      <c r="C89" s="117"/>
      <c r="D89" s="117"/>
      <c r="E89" s="53">
        <f>B11</f>
        <v>40000</v>
      </c>
      <c r="F89" s="15"/>
      <c r="G89" s="12"/>
    </row>
    <row r="90" spans="1:7">
      <c r="A90" s="117" t="s">
        <v>95</v>
      </c>
      <c r="B90" s="117"/>
      <c r="C90" s="117"/>
      <c r="D90" s="117"/>
      <c r="E90" s="51">
        <f>B26</f>
        <v>-1400</v>
      </c>
      <c r="F90" s="15"/>
      <c r="G90" s="12"/>
    </row>
    <row r="91" spans="1:7">
      <c r="A91" s="117" t="s">
        <v>96</v>
      </c>
      <c r="B91" s="117"/>
      <c r="C91" s="117"/>
      <c r="D91" s="117"/>
      <c r="E91" s="15"/>
      <c r="F91" s="51">
        <f>SUM(E89:E90)</f>
        <v>38600</v>
      </c>
      <c r="G91" s="49" t="str">
        <f>IF(F91="","",IF(F91=38600,"«- Correct!","«- Try again!"))</f>
        <v>«- Correct!</v>
      </c>
    </row>
    <row r="92" spans="1:7">
      <c r="A92" s="117"/>
      <c r="B92" s="117"/>
      <c r="C92" s="117"/>
      <c r="D92" s="117"/>
      <c r="E92" s="15"/>
      <c r="F92" s="15"/>
      <c r="G92" s="12"/>
    </row>
    <row r="93" spans="1:7">
      <c r="A93" s="117" t="s">
        <v>97</v>
      </c>
      <c r="B93" s="117"/>
      <c r="C93" s="117"/>
      <c r="D93" s="117"/>
      <c r="E93" s="15"/>
      <c r="F93" s="50">
        <f>SUM(F82:F91)</f>
        <v>42780</v>
      </c>
      <c r="G93" s="12"/>
    </row>
    <row r="94" spans="1:7">
      <c r="A94" s="117" t="s">
        <v>98</v>
      </c>
      <c r="B94" s="117"/>
      <c r="C94" s="117"/>
      <c r="D94" s="117"/>
      <c r="E94" s="15"/>
      <c r="F94" s="51">
        <v>0</v>
      </c>
      <c r="G94" s="12"/>
    </row>
    <row r="95" spans="1:7" ht="13.5" thickBot="1">
      <c r="A95" s="117" t="s">
        <v>99</v>
      </c>
      <c r="B95" s="117"/>
      <c r="C95" s="117"/>
      <c r="D95" s="117"/>
      <c r="E95" s="15"/>
      <c r="F95" s="52">
        <f>SUM(F93:F94)</f>
        <v>42780</v>
      </c>
      <c r="G95" s="12"/>
    </row>
    <row r="96" spans="1:7" ht="13.5" thickTop="1">
      <c r="A96" s="12"/>
      <c r="B96" s="12"/>
      <c r="C96" s="12"/>
      <c r="D96" s="12"/>
      <c r="E96" s="12"/>
      <c r="F96" s="47" t="str">
        <f>IF(F95="","",IF(F95=42780,"Correct!","Try again!"))</f>
        <v>Correct!</v>
      </c>
      <c r="G96" s="12"/>
    </row>
  </sheetData>
  <sheetProtection password="C690" sheet="1" objects="1" scenarios="1" selectLockedCells="1"/>
  <mergeCells count="63">
    <mergeCell ref="A73:F73"/>
    <mergeCell ref="A72:F72"/>
    <mergeCell ref="E3:F3"/>
    <mergeCell ref="A71:F71"/>
    <mergeCell ref="A5:I5"/>
    <mergeCell ref="A30:E30"/>
    <mergeCell ref="A47:E47"/>
    <mergeCell ref="A35:C35"/>
    <mergeCell ref="A36:C36"/>
    <mergeCell ref="A39:C39"/>
    <mergeCell ref="E2:F2"/>
    <mergeCell ref="E1:F1"/>
    <mergeCell ref="B8:D8"/>
    <mergeCell ref="A32:E32"/>
    <mergeCell ref="A31:E31"/>
    <mergeCell ref="A49:E49"/>
    <mergeCell ref="A48:E48"/>
    <mergeCell ref="A34:C34"/>
    <mergeCell ref="A37:C37"/>
    <mergeCell ref="A38:C38"/>
    <mergeCell ref="A40:C40"/>
    <mergeCell ref="A42:C42"/>
    <mergeCell ref="A64:C64"/>
    <mergeCell ref="A43:C43"/>
    <mergeCell ref="A44:C44"/>
    <mergeCell ref="A41:C41"/>
    <mergeCell ref="A51:D51"/>
    <mergeCell ref="A52:D52"/>
    <mergeCell ref="A53:D53"/>
    <mergeCell ref="A54:D54"/>
    <mergeCell ref="A55:D55"/>
    <mergeCell ref="A56:D56"/>
    <mergeCell ref="A61:I61"/>
    <mergeCell ref="A60:I60"/>
    <mergeCell ref="A59:I59"/>
    <mergeCell ref="A65:C65"/>
    <mergeCell ref="A66:C66"/>
    <mergeCell ref="A67:C67"/>
    <mergeCell ref="A68:C68"/>
    <mergeCell ref="F64:H64"/>
    <mergeCell ref="F67:H67"/>
    <mergeCell ref="F68:H68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93:D93"/>
    <mergeCell ref="A94:D94"/>
    <mergeCell ref="A95:D95"/>
    <mergeCell ref="A87:D87"/>
    <mergeCell ref="A88:D88"/>
    <mergeCell ref="A89:D89"/>
    <mergeCell ref="A90:D90"/>
    <mergeCell ref="A91:D91"/>
    <mergeCell ref="A92:D92"/>
  </mergeCells>
  <phoneticPr fontId="0" type="noConversion"/>
  <printOptions horizontalCentered="1"/>
  <pageMargins left="0.3" right="0.3" top="0.52" bottom="0.51" header="0.5" footer="0.5"/>
  <pageSetup scale="92" orientation="portrait" horizontalDpi="300" verticalDpi="300" r:id="rId1"/>
  <headerFooter alignWithMargins="0"/>
  <rowBreaks count="1" manualBreakCount="1">
    <brk id="5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D30"/>
  <sheetViews>
    <sheetView showGridLines="0" workbookViewId="0">
      <selection sqref="A1:B1"/>
    </sheetView>
  </sheetViews>
  <sheetFormatPr defaultRowHeight="12.75"/>
  <cols>
    <col min="1" max="1" width="4.140625" customWidth="1"/>
    <col min="2" max="2" width="42.28515625" customWidth="1"/>
    <col min="3" max="3" width="8.7109375" customWidth="1"/>
    <col min="4" max="4" width="1.7109375" customWidth="1"/>
  </cols>
  <sheetData>
    <row r="1" spans="1:4">
      <c r="A1" s="128" t="s">
        <v>119</v>
      </c>
      <c r="B1" s="129"/>
      <c r="C1" s="6"/>
    </row>
    <row r="2" spans="1:4">
      <c r="A2" s="6"/>
      <c r="B2" s="6"/>
      <c r="C2" s="6"/>
    </row>
    <row r="3" spans="1:4">
      <c r="A3" s="121" t="s">
        <v>121</v>
      </c>
      <c r="B3" s="121"/>
      <c r="C3" s="121"/>
      <c r="D3" s="12"/>
    </row>
    <row r="4" spans="1:4">
      <c r="A4" s="120" t="s">
        <v>2</v>
      </c>
      <c r="B4" s="120"/>
      <c r="C4" s="120"/>
      <c r="D4" s="12"/>
    </row>
    <row r="5" spans="1:4">
      <c r="A5" s="10"/>
      <c r="B5" s="9"/>
      <c r="C5" s="9"/>
      <c r="D5" s="12"/>
    </row>
    <row r="6" spans="1:4">
      <c r="A6" s="11" t="s">
        <v>56</v>
      </c>
      <c r="B6" s="11"/>
      <c r="C6" s="11"/>
      <c r="D6" s="12"/>
    </row>
    <row r="7" spans="1:4">
      <c r="A7" s="12">
        <v>1</v>
      </c>
      <c r="B7" s="11" t="s">
        <v>112</v>
      </c>
      <c r="C7" s="86">
        <v>40000</v>
      </c>
      <c r="D7" s="12"/>
    </row>
    <row r="8" spans="1:4">
      <c r="A8" s="12">
        <v>1</v>
      </c>
      <c r="B8" s="11" t="s">
        <v>57</v>
      </c>
      <c r="C8" s="85">
        <v>2200</v>
      </c>
      <c r="D8" s="12"/>
    </row>
    <row r="9" spans="1:4">
      <c r="A9" s="12">
        <v>3</v>
      </c>
      <c r="B9" s="11" t="s">
        <v>16</v>
      </c>
      <c r="C9" s="85">
        <v>1890</v>
      </c>
      <c r="D9" s="12"/>
    </row>
    <row r="10" spans="1:4">
      <c r="A10" s="12">
        <v>5</v>
      </c>
      <c r="B10" s="11" t="s">
        <v>58</v>
      </c>
      <c r="C10" s="85">
        <v>750</v>
      </c>
      <c r="D10" s="12"/>
    </row>
    <row r="11" spans="1:4">
      <c r="A11" s="12">
        <v>8</v>
      </c>
      <c r="B11" s="11" t="s">
        <v>59</v>
      </c>
      <c r="C11" s="85">
        <v>5400</v>
      </c>
      <c r="D11" s="12"/>
    </row>
    <row r="12" spans="1:4">
      <c r="A12" s="12">
        <v>12</v>
      </c>
      <c r="B12" s="11" t="s">
        <v>60</v>
      </c>
      <c r="C12" s="85">
        <v>2500</v>
      </c>
      <c r="D12" s="12"/>
    </row>
    <row r="13" spans="1:4">
      <c r="A13" s="12">
        <v>15</v>
      </c>
      <c r="B13" s="11" t="s">
        <v>61</v>
      </c>
      <c r="C13" s="85">
        <v>750</v>
      </c>
      <c r="D13" s="12"/>
    </row>
    <row r="14" spans="1:4">
      <c r="A14" s="12">
        <v>20</v>
      </c>
      <c r="B14" s="11" t="s">
        <v>62</v>
      </c>
      <c r="C14" s="85">
        <v>2500</v>
      </c>
      <c r="D14" s="12"/>
    </row>
    <row r="15" spans="1:4">
      <c r="A15" s="12">
        <v>22</v>
      </c>
      <c r="B15" s="11" t="s">
        <v>60</v>
      </c>
      <c r="C15" s="85">
        <v>3200</v>
      </c>
      <c r="D15" s="12"/>
    </row>
    <row r="16" spans="1:4">
      <c r="A16" s="12">
        <v>25</v>
      </c>
      <c r="B16" s="11" t="s">
        <v>63</v>
      </c>
      <c r="C16" s="85">
        <v>3200</v>
      </c>
      <c r="D16" s="12"/>
    </row>
    <row r="17" spans="1:4">
      <c r="A17" s="12">
        <v>26</v>
      </c>
      <c r="B17" s="11" t="s">
        <v>64</v>
      </c>
      <c r="C17" s="85">
        <v>1890</v>
      </c>
      <c r="D17" s="12"/>
    </row>
    <row r="18" spans="1:4">
      <c r="A18" s="12">
        <v>27</v>
      </c>
      <c r="B18" s="11" t="s">
        <v>65</v>
      </c>
      <c r="C18" s="85">
        <v>80</v>
      </c>
      <c r="D18" s="12"/>
    </row>
    <row r="19" spans="1:4">
      <c r="A19" s="12">
        <v>28</v>
      </c>
      <c r="B19" s="11" t="s">
        <v>66</v>
      </c>
      <c r="C19" s="85">
        <v>750</v>
      </c>
      <c r="D19" s="12"/>
    </row>
    <row r="20" spans="1:4">
      <c r="A20" s="12">
        <v>30</v>
      </c>
      <c r="B20" s="11" t="s">
        <v>67</v>
      </c>
      <c r="C20" s="85">
        <v>300</v>
      </c>
      <c r="D20" s="12"/>
    </row>
    <row r="21" spans="1:4">
      <c r="A21" s="12">
        <v>30</v>
      </c>
      <c r="B21" s="11" t="s">
        <v>68</v>
      </c>
      <c r="C21" s="85">
        <v>280</v>
      </c>
      <c r="D21" s="12"/>
    </row>
    <row r="22" spans="1:4">
      <c r="A22" s="12">
        <v>31</v>
      </c>
      <c r="B22" s="11" t="s">
        <v>69</v>
      </c>
      <c r="C22" s="85">
        <v>1400</v>
      </c>
      <c r="D22" s="12"/>
    </row>
    <row r="23" spans="1:4">
      <c r="A23" s="12"/>
      <c r="B23" s="11"/>
      <c r="C23" s="13"/>
      <c r="D23" s="12"/>
    </row>
    <row r="24" spans="1:4">
      <c r="A24" s="11" t="s">
        <v>70</v>
      </c>
      <c r="B24" s="11"/>
      <c r="C24" s="12"/>
      <c r="D24" s="12"/>
    </row>
    <row r="25" spans="1:4">
      <c r="A25" s="14" t="s">
        <v>71</v>
      </c>
      <c r="B25" s="12"/>
      <c r="C25" s="13"/>
      <c r="D25" s="12"/>
    </row>
    <row r="26" spans="1:4">
      <c r="A26" s="12"/>
      <c r="B26" s="12" t="s">
        <v>18</v>
      </c>
      <c r="C26" s="83">
        <v>42780</v>
      </c>
      <c r="D26" s="12"/>
    </row>
    <row r="27" spans="1:4">
      <c r="A27" s="12"/>
      <c r="B27" s="12" t="s">
        <v>72</v>
      </c>
      <c r="C27" s="84">
        <v>5110</v>
      </c>
      <c r="D27" s="12"/>
    </row>
    <row r="28" spans="1:4">
      <c r="A28" s="14" t="s">
        <v>73</v>
      </c>
      <c r="B28" s="12" t="s">
        <v>29</v>
      </c>
      <c r="C28" s="83">
        <v>5990</v>
      </c>
      <c r="D28" s="12"/>
    </row>
    <row r="29" spans="1:4">
      <c r="A29" s="12"/>
      <c r="B29" s="12" t="s">
        <v>41</v>
      </c>
      <c r="C29" s="84">
        <v>44670</v>
      </c>
      <c r="D29" s="12"/>
    </row>
    <row r="30" spans="1:4">
      <c r="A30" s="12"/>
      <c r="B30" s="12"/>
      <c r="C30" s="12"/>
      <c r="D30" s="12"/>
    </row>
  </sheetData>
  <sheetProtection password="C690" sheet="1" objects="1" scenarios="1" selectLockedCells="1" selectUnlockedCells="1"/>
  <mergeCells count="3">
    <mergeCell ref="A1:B1"/>
    <mergeCell ref="A3:C3"/>
    <mergeCell ref="A4:C4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  <ignoredErrors>
    <ignoredError sqref="A2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autoPageBreaks="0"/>
  </sheetPr>
  <dimension ref="A1:L123"/>
  <sheetViews>
    <sheetView showGridLines="0" zoomScaleNormal="100" workbookViewId="0">
      <selection activeCell="D1" sqref="D1:E1"/>
    </sheetView>
  </sheetViews>
  <sheetFormatPr defaultRowHeight="12.75"/>
  <cols>
    <col min="1" max="11" width="12.7109375" style="4" customWidth="1"/>
    <col min="12" max="12" width="2.7109375" style="4" customWidth="1"/>
    <col min="13" max="24" width="12.7109375" style="4" customWidth="1"/>
    <col min="25" max="16384" width="9.140625" style="4"/>
  </cols>
  <sheetData>
    <row r="1" spans="1:12">
      <c r="C1" s="1" t="s">
        <v>0</v>
      </c>
      <c r="D1" s="124" t="s">
        <v>1</v>
      </c>
      <c r="E1" s="124"/>
    </row>
    <row r="2" spans="1:12">
      <c r="B2" s="5"/>
      <c r="C2" s="1" t="s">
        <v>3</v>
      </c>
      <c r="D2" s="124" t="s">
        <v>54</v>
      </c>
      <c r="E2" s="124"/>
    </row>
    <row r="3" spans="1:12">
      <c r="B3" s="5"/>
      <c r="C3" s="5"/>
      <c r="D3" s="127" t="s">
        <v>53</v>
      </c>
      <c r="E3" s="127"/>
      <c r="F3" s="2"/>
    </row>
    <row r="4" spans="1:12">
      <c r="B4" s="5"/>
      <c r="C4" s="5"/>
      <c r="D4" s="2"/>
      <c r="E4" s="3"/>
      <c r="F4"/>
      <c r="G4"/>
      <c r="H4"/>
      <c r="I4"/>
    </row>
    <row r="5" spans="1:12">
      <c r="A5" s="36"/>
      <c r="B5" s="139" t="s">
        <v>132</v>
      </c>
      <c r="C5" s="139"/>
      <c r="D5" s="139"/>
      <c r="E5" s="139"/>
      <c r="F5" s="139"/>
      <c r="G5" s="139"/>
      <c r="H5" s="139"/>
      <c r="I5" s="139"/>
      <c r="J5" s="139"/>
      <c r="K5" s="139"/>
      <c r="L5" s="16"/>
    </row>
    <row r="6" spans="1:12">
      <c r="A6" s="36"/>
      <c r="B6" s="37" t="s">
        <v>9</v>
      </c>
      <c r="C6" s="38"/>
      <c r="D6" s="38"/>
      <c r="E6" s="38"/>
      <c r="F6" s="39" t="s">
        <v>10</v>
      </c>
      <c r="G6" s="40" t="s">
        <v>42</v>
      </c>
      <c r="H6" s="41" t="s">
        <v>107</v>
      </c>
      <c r="I6" s="41"/>
      <c r="J6" s="38"/>
      <c r="K6" s="42"/>
      <c r="L6" s="16"/>
    </row>
    <row r="7" spans="1:12">
      <c r="A7" s="36"/>
      <c r="B7" s="43"/>
      <c r="C7" s="44" t="s">
        <v>13</v>
      </c>
      <c r="D7" s="44" t="s">
        <v>14</v>
      </c>
      <c r="E7" s="44" t="s">
        <v>14</v>
      </c>
      <c r="F7" s="44" t="s">
        <v>15</v>
      </c>
      <c r="G7" s="44" t="s">
        <v>13</v>
      </c>
      <c r="H7" s="44" t="s">
        <v>133</v>
      </c>
      <c r="I7" s="44" t="s">
        <v>133</v>
      </c>
      <c r="J7" s="36"/>
      <c r="K7" s="36"/>
      <c r="L7" s="16"/>
    </row>
    <row r="8" spans="1:12">
      <c r="A8" s="44" t="s">
        <v>17</v>
      </c>
      <c r="B8" s="45" t="s">
        <v>18</v>
      </c>
      <c r="C8" s="45" t="s">
        <v>45</v>
      </c>
      <c r="D8" s="45" t="s">
        <v>19</v>
      </c>
      <c r="E8" s="45" t="s">
        <v>106</v>
      </c>
      <c r="F8" s="45" t="s">
        <v>106</v>
      </c>
      <c r="G8" s="45" t="s">
        <v>20</v>
      </c>
      <c r="H8" s="45" t="s">
        <v>21</v>
      </c>
      <c r="I8" s="45" t="s">
        <v>74</v>
      </c>
      <c r="J8" s="45" t="s">
        <v>75</v>
      </c>
      <c r="K8" s="45" t="s">
        <v>72</v>
      </c>
      <c r="L8" s="16"/>
    </row>
    <row r="9" spans="1:12">
      <c r="A9" s="46" t="s">
        <v>48</v>
      </c>
      <c r="B9" s="102">
        <v>65000</v>
      </c>
      <c r="C9" s="94"/>
      <c r="D9" s="93"/>
      <c r="E9" s="94"/>
      <c r="F9" s="93"/>
      <c r="G9" s="94"/>
      <c r="H9" s="102">
        <v>65000</v>
      </c>
      <c r="I9" s="94"/>
      <c r="J9" s="94"/>
      <c r="K9" s="93"/>
      <c r="L9" s="16"/>
    </row>
    <row r="10" spans="1:12">
      <c r="A10" s="46">
        <v>2</v>
      </c>
      <c r="B10" s="95">
        <v>-1000</v>
      </c>
      <c r="C10" s="96"/>
      <c r="D10" s="95"/>
      <c r="E10" s="96"/>
      <c r="F10" s="95"/>
      <c r="G10" s="96"/>
      <c r="H10" s="95"/>
      <c r="I10" s="96"/>
      <c r="J10" s="96"/>
      <c r="K10" s="105">
        <f>B10</f>
        <v>-1000</v>
      </c>
      <c r="L10" s="16"/>
    </row>
    <row r="11" spans="1:12">
      <c r="A11" s="46" t="s">
        <v>100</v>
      </c>
      <c r="B11" s="97">
        <f>B9+B10</f>
        <v>64000</v>
      </c>
      <c r="C11" s="97"/>
      <c r="D11" s="97"/>
      <c r="E11" s="97"/>
      <c r="F11" s="97"/>
      <c r="G11" s="97"/>
      <c r="H11" s="97">
        <f>H9+H10</f>
        <v>65000</v>
      </c>
      <c r="I11" s="97">
        <f>I9+I10</f>
        <v>0</v>
      </c>
      <c r="J11" s="97">
        <f>J9+J10</f>
        <v>0</v>
      </c>
      <c r="K11" s="97">
        <f>K9+K10</f>
        <v>-1000</v>
      </c>
      <c r="L11" s="16"/>
    </row>
    <row r="12" spans="1:12">
      <c r="A12" s="46">
        <v>3</v>
      </c>
      <c r="B12" s="98">
        <v>-4800</v>
      </c>
      <c r="C12" s="99"/>
      <c r="D12" s="99"/>
      <c r="E12" s="98"/>
      <c r="F12" s="103">
        <v>13000</v>
      </c>
      <c r="G12" s="104">
        <v>8200</v>
      </c>
      <c r="H12" s="99"/>
      <c r="I12" s="98"/>
      <c r="J12" s="99"/>
      <c r="K12" s="98"/>
      <c r="L12" s="16"/>
    </row>
    <row r="13" spans="1:12">
      <c r="A13" s="46" t="s">
        <v>100</v>
      </c>
      <c r="B13" s="97">
        <f>B11+B12</f>
        <v>59200</v>
      </c>
      <c r="C13" s="97"/>
      <c r="D13" s="97"/>
      <c r="E13" s="97"/>
      <c r="F13" s="97">
        <f t="shared" ref="F13:K13" si="0">F11+F12</f>
        <v>13000</v>
      </c>
      <c r="G13" s="97">
        <f t="shared" si="0"/>
        <v>8200</v>
      </c>
      <c r="H13" s="97">
        <f t="shared" si="0"/>
        <v>65000</v>
      </c>
      <c r="I13" s="97">
        <f t="shared" si="0"/>
        <v>0</v>
      </c>
      <c r="J13" s="97">
        <f t="shared" si="0"/>
        <v>0</v>
      </c>
      <c r="K13" s="97">
        <f t="shared" si="0"/>
        <v>-1000</v>
      </c>
      <c r="L13" s="16"/>
    </row>
    <row r="14" spans="1:12">
      <c r="A14" s="46">
        <v>5</v>
      </c>
      <c r="B14" s="98">
        <v>-800</v>
      </c>
      <c r="C14" s="99"/>
      <c r="D14" s="103">
        <v>800</v>
      </c>
      <c r="E14" s="98"/>
      <c r="F14" s="100"/>
      <c r="G14" s="101"/>
      <c r="H14" s="99"/>
      <c r="I14" s="98"/>
      <c r="J14" s="99"/>
      <c r="K14" s="98"/>
      <c r="L14" s="16"/>
    </row>
    <row r="15" spans="1:12">
      <c r="A15" s="46" t="s">
        <v>100</v>
      </c>
      <c r="B15" s="97">
        <f>B13+B14</f>
        <v>58400</v>
      </c>
      <c r="C15" s="97"/>
      <c r="D15" s="97">
        <f>D13+D14</f>
        <v>800</v>
      </c>
      <c r="E15" s="97"/>
      <c r="F15" s="97">
        <f t="shared" ref="F15:K15" si="1">F13+F14</f>
        <v>13000</v>
      </c>
      <c r="G15" s="97">
        <f t="shared" si="1"/>
        <v>8200</v>
      </c>
      <c r="H15" s="97">
        <f t="shared" si="1"/>
        <v>65000</v>
      </c>
      <c r="I15" s="97">
        <f t="shared" si="1"/>
        <v>0</v>
      </c>
      <c r="J15" s="97">
        <f t="shared" si="1"/>
        <v>0</v>
      </c>
      <c r="K15" s="97">
        <f t="shared" si="1"/>
        <v>-1000</v>
      </c>
      <c r="L15" s="16"/>
    </row>
    <row r="16" spans="1:12">
      <c r="A16" s="46">
        <v>6</v>
      </c>
      <c r="B16" s="98">
        <v>1200</v>
      </c>
      <c r="C16" s="99"/>
      <c r="D16" s="99"/>
      <c r="E16" s="98"/>
      <c r="F16" s="100"/>
      <c r="G16" s="101"/>
      <c r="H16" s="99"/>
      <c r="I16" s="98"/>
      <c r="J16" s="103">
        <f>B16</f>
        <v>1200</v>
      </c>
      <c r="K16" s="98"/>
      <c r="L16" s="16"/>
    </row>
    <row r="17" spans="1:12">
      <c r="A17" s="46" t="s">
        <v>100</v>
      </c>
      <c r="B17" s="97">
        <f>B15+B16</f>
        <v>59600</v>
      </c>
      <c r="C17" s="97"/>
      <c r="D17" s="97">
        <f>D15+D16</f>
        <v>800</v>
      </c>
      <c r="E17" s="97"/>
      <c r="F17" s="97">
        <f t="shared" ref="F17:K17" si="2">F15+F16</f>
        <v>13000</v>
      </c>
      <c r="G17" s="97">
        <f t="shared" si="2"/>
        <v>8200</v>
      </c>
      <c r="H17" s="97">
        <f t="shared" si="2"/>
        <v>65000</v>
      </c>
      <c r="I17" s="97">
        <f t="shared" si="2"/>
        <v>0</v>
      </c>
      <c r="J17" s="97">
        <f t="shared" si="2"/>
        <v>1200</v>
      </c>
      <c r="K17" s="97">
        <f t="shared" si="2"/>
        <v>-1000</v>
      </c>
      <c r="L17" s="16"/>
    </row>
    <row r="18" spans="1:12">
      <c r="A18" s="46">
        <v>8</v>
      </c>
      <c r="B18" s="98"/>
      <c r="C18" s="99"/>
      <c r="D18" s="99"/>
      <c r="E18" s="106">
        <v>2530</v>
      </c>
      <c r="F18" s="100"/>
      <c r="G18" s="101">
        <v>2530</v>
      </c>
      <c r="H18" s="99"/>
      <c r="I18" s="98"/>
      <c r="J18" s="99"/>
      <c r="K18" s="98"/>
      <c r="L18" s="16"/>
    </row>
    <row r="19" spans="1:12">
      <c r="A19" s="46" t="s">
        <v>100</v>
      </c>
      <c r="B19" s="97">
        <f>B17+B18</f>
        <v>59600</v>
      </c>
      <c r="C19" s="97"/>
      <c r="D19" s="97">
        <f t="shared" ref="D19:K19" si="3">D17+D18</f>
        <v>800</v>
      </c>
      <c r="E19" s="97">
        <f t="shared" si="3"/>
        <v>2530</v>
      </c>
      <c r="F19" s="97">
        <f t="shared" si="3"/>
        <v>13000</v>
      </c>
      <c r="G19" s="97">
        <f t="shared" si="3"/>
        <v>10730</v>
      </c>
      <c r="H19" s="97">
        <f t="shared" si="3"/>
        <v>65000</v>
      </c>
      <c r="I19" s="97">
        <f t="shared" si="3"/>
        <v>0</v>
      </c>
      <c r="J19" s="97">
        <f t="shared" si="3"/>
        <v>1200</v>
      </c>
      <c r="K19" s="97">
        <f t="shared" si="3"/>
        <v>-1000</v>
      </c>
      <c r="L19" s="16"/>
    </row>
    <row r="20" spans="1:12">
      <c r="A20" s="46">
        <v>15</v>
      </c>
      <c r="B20" s="98"/>
      <c r="C20" s="103">
        <v>5000</v>
      </c>
      <c r="D20" s="99"/>
      <c r="E20" s="98"/>
      <c r="F20" s="100"/>
      <c r="G20" s="101"/>
      <c r="H20" s="99"/>
      <c r="I20" s="98"/>
      <c r="J20" s="99">
        <f>C20</f>
        <v>5000</v>
      </c>
      <c r="K20" s="98"/>
      <c r="L20" s="16"/>
    </row>
    <row r="21" spans="1:12">
      <c r="A21" s="46" t="s">
        <v>100</v>
      </c>
      <c r="B21" s="97">
        <f t="shared" ref="B21:H21" si="4">B19+B20</f>
        <v>59600</v>
      </c>
      <c r="C21" s="97">
        <f t="shared" si="4"/>
        <v>5000</v>
      </c>
      <c r="D21" s="97">
        <f t="shared" si="4"/>
        <v>800</v>
      </c>
      <c r="E21" s="97">
        <f t="shared" si="4"/>
        <v>2530</v>
      </c>
      <c r="F21" s="97">
        <f t="shared" si="4"/>
        <v>13000</v>
      </c>
      <c r="G21" s="97">
        <f t="shared" si="4"/>
        <v>10730</v>
      </c>
      <c r="H21" s="97">
        <f t="shared" si="4"/>
        <v>65000</v>
      </c>
      <c r="I21" s="97">
        <f>I19+I20</f>
        <v>0</v>
      </c>
      <c r="J21" s="97">
        <f>J19+J20</f>
        <v>6200</v>
      </c>
      <c r="K21" s="97">
        <f>K19+K20</f>
        <v>-1000</v>
      </c>
      <c r="L21" s="16"/>
    </row>
    <row r="22" spans="1:12">
      <c r="A22" s="46">
        <v>18</v>
      </c>
      <c r="B22" s="98"/>
      <c r="C22" s="99"/>
      <c r="D22" s="99">
        <v>350</v>
      </c>
      <c r="E22" s="98"/>
      <c r="F22" s="100"/>
      <c r="G22" s="98">
        <v>350</v>
      </c>
      <c r="H22" s="99"/>
      <c r="I22" s="98"/>
      <c r="J22" s="99"/>
      <c r="K22" s="98"/>
      <c r="L22" s="16"/>
    </row>
    <row r="23" spans="1:12">
      <c r="A23" s="46" t="s">
        <v>100</v>
      </c>
      <c r="B23" s="97">
        <f t="shared" ref="B23:H23" si="5">B21+B22</f>
        <v>59600</v>
      </c>
      <c r="C23" s="97">
        <f t="shared" si="5"/>
        <v>5000</v>
      </c>
      <c r="D23" s="97">
        <f t="shared" si="5"/>
        <v>1150</v>
      </c>
      <c r="E23" s="97">
        <f t="shared" si="5"/>
        <v>2530</v>
      </c>
      <c r="F23" s="97">
        <f t="shared" si="5"/>
        <v>13000</v>
      </c>
      <c r="G23" s="97">
        <f t="shared" si="5"/>
        <v>11080</v>
      </c>
      <c r="H23" s="97">
        <f t="shared" si="5"/>
        <v>65000</v>
      </c>
      <c r="I23" s="97">
        <f>I21+I22</f>
        <v>0</v>
      </c>
      <c r="J23" s="97">
        <f>J21+J22</f>
        <v>6200</v>
      </c>
      <c r="K23" s="97">
        <f>K21+K22</f>
        <v>-1000</v>
      </c>
      <c r="L23" s="16"/>
    </row>
    <row r="24" spans="1:12">
      <c r="A24" s="46">
        <v>20</v>
      </c>
      <c r="B24" s="98">
        <v>-2530</v>
      </c>
      <c r="C24" s="99"/>
      <c r="D24" s="99"/>
      <c r="E24" s="98"/>
      <c r="F24" s="100"/>
      <c r="G24" s="98">
        <v>-2530</v>
      </c>
      <c r="H24" s="99"/>
      <c r="I24" s="98"/>
      <c r="J24" s="99"/>
      <c r="K24" s="98"/>
      <c r="L24" s="16"/>
    </row>
    <row r="25" spans="1:12">
      <c r="A25" s="46" t="s">
        <v>100</v>
      </c>
      <c r="B25" s="97">
        <f t="shared" ref="B25:H25" si="6">B23+B24</f>
        <v>57070</v>
      </c>
      <c r="C25" s="97">
        <f t="shared" si="6"/>
        <v>5000</v>
      </c>
      <c r="D25" s="97">
        <f t="shared" si="6"/>
        <v>1150</v>
      </c>
      <c r="E25" s="97">
        <f t="shared" si="6"/>
        <v>2530</v>
      </c>
      <c r="F25" s="97">
        <f t="shared" si="6"/>
        <v>13000</v>
      </c>
      <c r="G25" s="97">
        <f t="shared" si="6"/>
        <v>8550</v>
      </c>
      <c r="H25" s="97">
        <f t="shared" si="6"/>
        <v>65000</v>
      </c>
      <c r="I25" s="97">
        <f>I23+I24</f>
        <v>0</v>
      </c>
      <c r="J25" s="97">
        <f>J23+J24</f>
        <v>6200</v>
      </c>
      <c r="K25" s="97">
        <f>K23+K24</f>
        <v>-1000</v>
      </c>
      <c r="L25" s="16"/>
    </row>
    <row r="26" spans="1:12">
      <c r="A26" s="46">
        <v>24</v>
      </c>
      <c r="B26" s="98"/>
      <c r="C26" s="99">
        <v>900</v>
      </c>
      <c r="D26" s="99"/>
      <c r="E26" s="98"/>
      <c r="F26" s="100"/>
      <c r="G26" s="101"/>
      <c r="H26" s="99"/>
      <c r="I26" s="98"/>
      <c r="J26" s="99">
        <f>C26</f>
        <v>900</v>
      </c>
      <c r="K26" s="98"/>
      <c r="L26" s="16"/>
    </row>
    <row r="27" spans="1:12">
      <c r="A27" s="46" t="s">
        <v>100</v>
      </c>
      <c r="B27" s="97">
        <f t="shared" ref="B27:H27" si="7">B25+B26</f>
        <v>57070</v>
      </c>
      <c r="C27" s="97">
        <f t="shared" si="7"/>
        <v>5900</v>
      </c>
      <c r="D27" s="97">
        <f t="shared" si="7"/>
        <v>1150</v>
      </c>
      <c r="E27" s="97">
        <f t="shared" si="7"/>
        <v>2530</v>
      </c>
      <c r="F27" s="97">
        <f t="shared" si="7"/>
        <v>13000</v>
      </c>
      <c r="G27" s="97">
        <f t="shared" si="7"/>
        <v>8550</v>
      </c>
      <c r="H27" s="97">
        <f t="shared" si="7"/>
        <v>65000</v>
      </c>
      <c r="I27" s="97">
        <f>I25+I26</f>
        <v>0</v>
      </c>
      <c r="J27" s="97">
        <f>J25+J26</f>
        <v>7100</v>
      </c>
      <c r="K27" s="97">
        <f>K25+K26</f>
        <v>-1000</v>
      </c>
      <c r="L27" s="16"/>
    </row>
    <row r="28" spans="1:12">
      <c r="A28" s="46">
        <v>28</v>
      </c>
      <c r="B28" s="98">
        <v>5000</v>
      </c>
      <c r="C28" s="99">
        <v>-5000</v>
      </c>
      <c r="D28" s="99"/>
      <c r="E28" s="98"/>
      <c r="F28" s="100"/>
      <c r="G28" s="101"/>
      <c r="H28" s="99"/>
      <c r="I28" s="98"/>
      <c r="J28" s="99"/>
      <c r="K28" s="98"/>
      <c r="L28" s="16"/>
    </row>
    <row r="29" spans="1:12">
      <c r="A29" s="46" t="s">
        <v>100</v>
      </c>
      <c r="B29" s="97">
        <f t="shared" ref="B29:H29" si="8">B27+B28</f>
        <v>62070</v>
      </c>
      <c r="C29" s="97">
        <f t="shared" si="8"/>
        <v>900</v>
      </c>
      <c r="D29" s="97">
        <f t="shared" si="8"/>
        <v>1150</v>
      </c>
      <c r="E29" s="97">
        <f t="shared" si="8"/>
        <v>2530</v>
      </c>
      <c r="F29" s="97">
        <f t="shared" si="8"/>
        <v>13000</v>
      </c>
      <c r="G29" s="97">
        <f t="shared" si="8"/>
        <v>8550</v>
      </c>
      <c r="H29" s="97">
        <f t="shared" si="8"/>
        <v>65000</v>
      </c>
      <c r="I29" s="97">
        <f>I27+I28</f>
        <v>0</v>
      </c>
      <c r="J29" s="97">
        <f>J27+J28</f>
        <v>7100</v>
      </c>
      <c r="K29" s="97">
        <f>K27+K28</f>
        <v>-1000</v>
      </c>
      <c r="L29" s="16"/>
    </row>
    <row r="30" spans="1:12">
      <c r="A30" s="46">
        <v>29</v>
      </c>
      <c r="B30" s="98">
        <v>-1400</v>
      </c>
      <c r="C30" s="99"/>
      <c r="D30" s="99"/>
      <c r="E30" s="98"/>
      <c r="F30" s="100"/>
      <c r="G30" s="101"/>
      <c r="H30" s="99"/>
      <c r="I30" s="98"/>
      <c r="J30" s="99"/>
      <c r="K30" s="98">
        <f>B30</f>
        <v>-1400</v>
      </c>
      <c r="L30" s="16"/>
    </row>
    <row r="31" spans="1:12">
      <c r="A31" s="46" t="s">
        <v>100</v>
      </c>
      <c r="B31" s="97">
        <f t="shared" ref="B31:H31" si="9">B29+B30</f>
        <v>60670</v>
      </c>
      <c r="C31" s="97">
        <f t="shared" si="9"/>
        <v>900</v>
      </c>
      <c r="D31" s="97">
        <f t="shared" si="9"/>
        <v>1150</v>
      </c>
      <c r="E31" s="97">
        <f t="shared" si="9"/>
        <v>2530</v>
      </c>
      <c r="F31" s="97">
        <f t="shared" si="9"/>
        <v>13000</v>
      </c>
      <c r="G31" s="97">
        <f t="shared" si="9"/>
        <v>8550</v>
      </c>
      <c r="H31" s="97">
        <f t="shared" si="9"/>
        <v>65000</v>
      </c>
      <c r="I31" s="97">
        <f>I29+I30</f>
        <v>0</v>
      </c>
      <c r="J31" s="97">
        <f>J29+J30</f>
        <v>7100</v>
      </c>
      <c r="K31" s="97">
        <f>K29+K30</f>
        <v>-2400</v>
      </c>
      <c r="L31" s="16"/>
    </row>
    <row r="32" spans="1:12">
      <c r="A32" s="46">
        <v>30</v>
      </c>
      <c r="B32" s="98">
        <v>-540</v>
      </c>
      <c r="C32" s="99"/>
      <c r="D32" s="99"/>
      <c r="E32" s="98"/>
      <c r="F32" s="100"/>
      <c r="G32" s="101"/>
      <c r="H32" s="99"/>
      <c r="I32" s="98"/>
      <c r="J32" s="99"/>
      <c r="K32" s="98">
        <f>B32</f>
        <v>-540</v>
      </c>
      <c r="L32" s="16"/>
    </row>
    <row r="33" spans="1:12">
      <c r="A33" s="46" t="s">
        <v>100</v>
      </c>
      <c r="B33" s="97">
        <f t="shared" ref="B33:H33" si="10">B31+B32</f>
        <v>60130</v>
      </c>
      <c r="C33" s="97">
        <f t="shared" si="10"/>
        <v>900</v>
      </c>
      <c r="D33" s="97">
        <f t="shared" si="10"/>
        <v>1150</v>
      </c>
      <c r="E33" s="97">
        <f t="shared" si="10"/>
        <v>2530</v>
      </c>
      <c r="F33" s="97">
        <f t="shared" si="10"/>
        <v>13000</v>
      </c>
      <c r="G33" s="97">
        <f t="shared" si="10"/>
        <v>8550</v>
      </c>
      <c r="H33" s="97">
        <f t="shared" si="10"/>
        <v>65000</v>
      </c>
      <c r="I33" s="97">
        <f>I31+I32</f>
        <v>0</v>
      </c>
      <c r="J33" s="97">
        <f>J31+J32</f>
        <v>7100</v>
      </c>
      <c r="K33" s="97">
        <f>K31+K32</f>
        <v>-2940</v>
      </c>
      <c r="L33" s="16"/>
    </row>
    <row r="34" spans="1:12">
      <c r="A34" s="46">
        <v>31</v>
      </c>
      <c r="B34" s="98">
        <v>-950</v>
      </c>
      <c r="C34" s="99"/>
      <c r="D34" s="99"/>
      <c r="E34" s="98"/>
      <c r="F34" s="100"/>
      <c r="G34" s="101"/>
      <c r="H34" s="99"/>
      <c r="I34" s="104">
        <v>-950</v>
      </c>
      <c r="J34" s="99"/>
      <c r="K34" s="98"/>
      <c r="L34" s="16"/>
    </row>
    <row r="35" spans="1:12" ht="13.5" thickBot="1">
      <c r="A35" s="46" t="s">
        <v>100</v>
      </c>
      <c r="B35" s="115">
        <f t="shared" ref="B35:H35" si="11">B33+B34</f>
        <v>59180</v>
      </c>
      <c r="C35" s="115">
        <f t="shared" si="11"/>
        <v>900</v>
      </c>
      <c r="D35" s="115">
        <f t="shared" si="11"/>
        <v>1150</v>
      </c>
      <c r="E35" s="115">
        <f t="shared" si="11"/>
        <v>2530</v>
      </c>
      <c r="F35" s="115">
        <f t="shared" si="11"/>
        <v>13000</v>
      </c>
      <c r="G35" s="115">
        <f t="shared" si="11"/>
        <v>8550</v>
      </c>
      <c r="H35" s="115">
        <f t="shared" si="11"/>
        <v>65000</v>
      </c>
      <c r="I35" s="115">
        <f>I33+I34</f>
        <v>-950</v>
      </c>
      <c r="J35" s="115">
        <f>J33+J34</f>
        <v>7100</v>
      </c>
      <c r="K35" s="116">
        <f>K33+K34</f>
        <v>-2940</v>
      </c>
      <c r="L35" s="16"/>
    </row>
    <row r="36" spans="1:12" ht="13.5" thickTop="1">
      <c r="A36" s="16"/>
      <c r="B36" s="47" t="str">
        <f>IF(B35="","",IF(B35=59180,"Correct!","Try again!"))</f>
        <v>Correct!</v>
      </c>
      <c r="C36" s="47" t="str">
        <f>IF(C35="","",IF(C35=900,"Correct!","Try again!"))</f>
        <v>Correct!</v>
      </c>
      <c r="D36" s="47" t="str">
        <f>IF(D35="","",IF(D35=1150,"Correct!","Try again!"))</f>
        <v>Correct!</v>
      </c>
      <c r="E36" s="47" t="str">
        <f>IF(E35="","",IF(E35=2530,"Correct!","Try again!"))</f>
        <v>Correct!</v>
      </c>
      <c r="F36" s="47" t="str">
        <f>IF(F35="","",IF(F35=13000,"Correct!","Try again!"))</f>
        <v>Correct!</v>
      </c>
      <c r="G36" s="47" t="str">
        <f>IF(G35="","",IF(G35=8550,"Correct!","Try again!"))</f>
        <v>Correct!</v>
      </c>
      <c r="H36" s="47" t="str">
        <f>IF(H35="","",IF(H35=65000,"Correct!","Try again!"))</f>
        <v>Correct!</v>
      </c>
      <c r="I36" s="47" t="str">
        <f>IF(I35="","",IF(I35=-950,"Correct!","Try again!"))</f>
        <v>Correct!</v>
      </c>
      <c r="J36" s="47" t="str">
        <f>IF(J35="","",IF(J35=7100,"Correct!","Try again!"))</f>
        <v>Correct!</v>
      </c>
      <c r="K36" s="47" t="str">
        <f>IF(K35="","",IF(K35=-2940,"Correct!","Try again!"))</f>
        <v>Correct!</v>
      </c>
      <c r="L36" s="16"/>
    </row>
    <row r="37" spans="1:12">
      <c r="C37"/>
      <c r="D37"/>
      <c r="E37"/>
      <c r="F37"/>
    </row>
    <row r="38" spans="1:12" ht="12.75" customHeight="1">
      <c r="A38" s="121" t="s">
        <v>132</v>
      </c>
      <c r="B38" s="121"/>
      <c r="C38" s="121"/>
      <c r="D38" s="121"/>
      <c r="E38" s="121"/>
      <c r="F38" s="12"/>
      <c r="K38" s="48"/>
    </row>
    <row r="39" spans="1:12" ht="12.75" customHeight="1">
      <c r="A39" s="120" t="s">
        <v>6</v>
      </c>
      <c r="B39" s="120"/>
      <c r="C39" s="120"/>
      <c r="D39" s="120"/>
      <c r="E39" s="120"/>
      <c r="F39" s="12"/>
    </row>
    <row r="40" spans="1:12" ht="12.75" customHeight="1">
      <c r="A40" s="120" t="s">
        <v>49</v>
      </c>
      <c r="B40" s="120"/>
      <c r="C40" s="120"/>
      <c r="D40" s="120"/>
      <c r="E40" s="120"/>
      <c r="F40" s="12"/>
    </row>
    <row r="41" spans="1:12" ht="12.75" customHeight="1">
      <c r="A41" s="17"/>
      <c r="B41" s="17"/>
      <c r="C41" s="17"/>
      <c r="D41" s="12"/>
      <c r="E41" s="12"/>
      <c r="F41" s="12"/>
    </row>
    <row r="42" spans="1:12">
      <c r="A42" s="132" t="s">
        <v>75</v>
      </c>
      <c r="B42" s="132"/>
      <c r="C42" s="132"/>
      <c r="D42" s="12"/>
      <c r="E42" s="12"/>
      <c r="F42" s="12"/>
    </row>
    <row r="43" spans="1:12">
      <c r="A43" s="132" t="s">
        <v>22</v>
      </c>
      <c r="B43" s="132"/>
      <c r="C43" s="132"/>
      <c r="D43" s="107"/>
      <c r="E43" s="110">
        <f>J35</f>
        <v>7100</v>
      </c>
      <c r="F43" s="12"/>
    </row>
    <row r="44" spans="1:12">
      <c r="A44" s="132" t="s">
        <v>72</v>
      </c>
      <c r="B44" s="132"/>
      <c r="C44" s="132"/>
      <c r="D44" s="107"/>
      <c r="E44" s="107"/>
      <c r="F44" s="12"/>
    </row>
    <row r="45" spans="1:12">
      <c r="A45" s="132" t="s">
        <v>24</v>
      </c>
      <c r="B45" s="132"/>
      <c r="C45" s="132"/>
      <c r="D45" s="110">
        <f>-K10</f>
        <v>1000</v>
      </c>
      <c r="E45" s="107"/>
      <c r="F45" s="12"/>
    </row>
    <row r="46" spans="1:12">
      <c r="A46" s="132" t="s">
        <v>26</v>
      </c>
      <c r="B46" s="132"/>
      <c r="C46" s="132"/>
      <c r="D46" s="108">
        <f>-K30</f>
        <v>1400</v>
      </c>
      <c r="E46" s="107"/>
      <c r="F46" s="12"/>
    </row>
    <row r="47" spans="1:12">
      <c r="A47" s="132" t="s">
        <v>27</v>
      </c>
      <c r="B47" s="132"/>
      <c r="C47" s="132"/>
      <c r="D47" s="109">
        <f>-K32</f>
        <v>540</v>
      </c>
      <c r="E47" s="107"/>
      <c r="F47" s="12"/>
    </row>
    <row r="48" spans="1:12">
      <c r="A48" s="132" t="s">
        <v>50</v>
      </c>
      <c r="B48" s="132"/>
      <c r="C48" s="132"/>
      <c r="D48" s="107"/>
      <c r="E48" s="109">
        <f>SUM(D45:D47)</f>
        <v>2940</v>
      </c>
      <c r="F48" s="12"/>
    </row>
    <row r="49" spans="1:12" ht="13.5" thickBot="1">
      <c r="A49" s="132" t="s">
        <v>29</v>
      </c>
      <c r="B49" s="132"/>
      <c r="C49" s="132"/>
      <c r="D49" s="107"/>
      <c r="E49" s="111">
        <f>E43-E48</f>
        <v>4160</v>
      </c>
      <c r="F49" s="12"/>
    </row>
    <row r="50" spans="1:12" ht="13.5" thickTop="1">
      <c r="A50" s="17"/>
      <c r="B50" s="17"/>
      <c r="C50" s="17"/>
      <c r="D50" s="12"/>
      <c r="E50" s="47" t="str">
        <f>IF(E49="","",IF(E49=4160,"Correct!","Try again!"))</f>
        <v>Correct!</v>
      </c>
      <c r="F50" s="12"/>
    </row>
    <row r="51" spans="1:12">
      <c r="A51" s="7"/>
      <c r="B51" s="7"/>
      <c r="C51" s="7"/>
      <c r="D51"/>
      <c r="E51"/>
      <c r="F51"/>
    </row>
    <row r="52" spans="1:12">
      <c r="A52" s="121" t="s">
        <v>132</v>
      </c>
      <c r="B52" s="121"/>
      <c r="C52" s="121"/>
      <c r="D52" s="121"/>
      <c r="E52" s="121"/>
      <c r="F52" s="12"/>
    </row>
    <row r="53" spans="1:12">
      <c r="A53" s="120" t="s">
        <v>108</v>
      </c>
      <c r="B53" s="120"/>
      <c r="C53" s="120"/>
      <c r="D53" s="120"/>
      <c r="E53" s="120"/>
      <c r="F53" s="12"/>
    </row>
    <row r="54" spans="1:12">
      <c r="A54" s="120" t="s">
        <v>49</v>
      </c>
      <c r="B54" s="120"/>
      <c r="C54" s="120"/>
      <c r="D54" s="120"/>
      <c r="E54" s="120"/>
      <c r="F54" s="12"/>
    </row>
    <row r="55" spans="1:12">
      <c r="A55" s="17"/>
      <c r="B55" s="17"/>
      <c r="C55" s="30"/>
      <c r="D55" s="12"/>
      <c r="E55" s="12"/>
      <c r="F55" s="12"/>
    </row>
    <row r="56" spans="1:12">
      <c r="A56" s="118" t="s">
        <v>134</v>
      </c>
      <c r="B56" s="118"/>
      <c r="C56" s="118"/>
      <c r="D56" s="118"/>
      <c r="E56" s="114">
        <v>0</v>
      </c>
      <c r="F56" s="12"/>
    </row>
    <row r="57" spans="1:12">
      <c r="A57" s="118" t="s">
        <v>115</v>
      </c>
      <c r="B57" s="118"/>
      <c r="C57" s="118"/>
      <c r="D57" s="118"/>
      <c r="E57" s="112">
        <f>H9</f>
        <v>65000</v>
      </c>
      <c r="F57" s="12"/>
    </row>
    <row r="58" spans="1:12">
      <c r="A58" s="118" t="s">
        <v>33</v>
      </c>
      <c r="B58" s="118"/>
      <c r="C58" s="118"/>
      <c r="D58" s="118"/>
      <c r="E58" s="109">
        <f>E49</f>
        <v>4160</v>
      </c>
      <c r="F58" s="12"/>
    </row>
    <row r="59" spans="1:12">
      <c r="A59" s="118" t="s">
        <v>34</v>
      </c>
      <c r="B59" s="118"/>
      <c r="C59" s="118"/>
      <c r="D59" s="118"/>
      <c r="E59" s="113">
        <f>SUM(E56:E58)</f>
        <v>69160</v>
      </c>
      <c r="F59" s="12"/>
    </row>
    <row r="60" spans="1:12">
      <c r="A60" s="118" t="s">
        <v>35</v>
      </c>
      <c r="B60" s="118"/>
      <c r="C60" s="118"/>
      <c r="D60" s="118"/>
      <c r="E60" s="109">
        <f>-I34</f>
        <v>950</v>
      </c>
      <c r="F60" s="12"/>
    </row>
    <row r="61" spans="1:12" ht="13.5" thickBot="1">
      <c r="A61" s="118" t="s">
        <v>135</v>
      </c>
      <c r="B61" s="118"/>
      <c r="C61" s="118"/>
      <c r="D61" s="118"/>
      <c r="E61" s="111">
        <f>E59-E60</f>
        <v>68210</v>
      </c>
      <c r="F61" s="12"/>
    </row>
    <row r="62" spans="1:12" ht="13.5" thickTop="1">
      <c r="A62" s="17"/>
      <c r="B62" s="17"/>
      <c r="C62" s="17"/>
      <c r="D62" s="12"/>
      <c r="E62" s="47" t="str">
        <f>IF(E61="","",IF(E61=68210,"Correct!","Try again!"))</f>
        <v>Correct!</v>
      </c>
      <c r="F62" s="12"/>
    </row>
    <row r="63" spans="1:12">
      <c r="A63" s="7"/>
      <c r="B63" s="7"/>
      <c r="C63" s="7"/>
      <c r="D63"/>
      <c r="E63"/>
      <c r="F63"/>
    </row>
    <row r="64" spans="1:12">
      <c r="A64" s="121" t="s">
        <v>132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88"/>
    </row>
    <row r="65" spans="1:12">
      <c r="A65" s="120" t="s">
        <v>36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88"/>
    </row>
    <row r="66" spans="1:12">
      <c r="A66" s="119">
        <v>37256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88"/>
    </row>
    <row r="67" spans="1:12">
      <c r="A67" s="17"/>
      <c r="B67" s="17"/>
      <c r="C67" s="12"/>
      <c r="D67" s="16"/>
      <c r="E67" s="16"/>
      <c r="F67" s="16"/>
      <c r="G67" s="88"/>
      <c r="H67" s="88"/>
      <c r="I67" s="88"/>
      <c r="J67" s="88"/>
      <c r="K67" s="88"/>
      <c r="L67" s="88"/>
    </row>
    <row r="68" spans="1:12">
      <c r="A68" s="8" t="s">
        <v>9</v>
      </c>
      <c r="B68" s="27"/>
      <c r="C68" s="27"/>
      <c r="D68" s="16"/>
      <c r="E68" s="16"/>
      <c r="F68" s="16"/>
      <c r="G68" s="32" t="s">
        <v>42</v>
      </c>
      <c r="H68" s="33"/>
      <c r="I68" s="16"/>
      <c r="J68" s="16"/>
      <c r="K68" s="34"/>
      <c r="L68" s="16"/>
    </row>
    <row r="69" spans="1:12">
      <c r="A69" s="118" t="s">
        <v>18</v>
      </c>
      <c r="B69" s="118"/>
      <c r="C69" s="118"/>
      <c r="D69" s="118"/>
      <c r="E69" s="82">
        <f>B35</f>
        <v>59180</v>
      </c>
      <c r="F69" s="16"/>
      <c r="G69" s="118" t="s">
        <v>52</v>
      </c>
      <c r="H69" s="118"/>
      <c r="I69" s="118"/>
      <c r="J69" s="118"/>
      <c r="K69" s="110">
        <f>G35</f>
        <v>8550</v>
      </c>
      <c r="L69" s="16"/>
    </row>
    <row r="70" spans="1:12">
      <c r="A70" s="118" t="s">
        <v>37</v>
      </c>
      <c r="B70" s="118"/>
      <c r="C70" s="118"/>
      <c r="D70" s="118"/>
      <c r="E70" s="62">
        <f>C35</f>
        <v>900</v>
      </c>
      <c r="F70" s="16"/>
      <c r="G70" s="89"/>
      <c r="H70" s="89"/>
      <c r="I70" s="89"/>
      <c r="J70" s="89"/>
      <c r="K70" s="89"/>
      <c r="L70" s="16"/>
    </row>
    <row r="71" spans="1:12">
      <c r="A71" s="118" t="s">
        <v>38</v>
      </c>
      <c r="B71" s="118"/>
      <c r="C71" s="118"/>
      <c r="D71" s="118"/>
      <c r="E71" s="62">
        <f>D35</f>
        <v>1150</v>
      </c>
      <c r="F71" s="35"/>
      <c r="G71" s="131"/>
      <c r="H71" s="131"/>
      <c r="I71" s="131"/>
      <c r="J71" s="131"/>
      <c r="K71" s="89"/>
      <c r="L71" s="16"/>
    </row>
    <row r="72" spans="1:12">
      <c r="A72" s="118" t="s">
        <v>39</v>
      </c>
      <c r="B72" s="118"/>
      <c r="C72" s="118"/>
      <c r="D72" s="118"/>
      <c r="E72" s="62">
        <f>E35</f>
        <v>2530</v>
      </c>
      <c r="F72" s="16"/>
      <c r="G72" s="33" t="s">
        <v>11</v>
      </c>
      <c r="H72" s="33"/>
      <c r="I72" s="16"/>
      <c r="J72" s="16"/>
      <c r="K72" s="34"/>
      <c r="L72" s="16"/>
    </row>
    <row r="73" spans="1:12">
      <c r="A73" s="118" t="s">
        <v>40</v>
      </c>
      <c r="B73" s="118"/>
      <c r="C73" s="118"/>
      <c r="D73" s="118"/>
      <c r="E73" s="57">
        <f>F35</f>
        <v>13000</v>
      </c>
      <c r="F73" s="16"/>
      <c r="G73" s="118" t="s">
        <v>136</v>
      </c>
      <c r="H73" s="118"/>
      <c r="I73" s="118"/>
      <c r="J73" s="118"/>
      <c r="K73" s="57">
        <f>E61</f>
        <v>68210</v>
      </c>
      <c r="L73" s="16"/>
    </row>
    <row r="74" spans="1:12" ht="13.5" thickBot="1">
      <c r="A74" s="118" t="s">
        <v>41</v>
      </c>
      <c r="B74" s="118"/>
      <c r="C74" s="118"/>
      <c r="D74" s="118"/>
      <c r="E74" s="58">
        <f>SUM(E69:E73)</f>
        <v>76760</v>
      </c>
      <c r="F74" s="16"/>
      <c r="G74" s="28" t="s">
        <v>51</v>
      </c>
      <c r="H74" s="28"/>
      <c r="I74" s="28"/>
      <c r="J74" s="28"/>
      <c r="K74" s="111">
        <f>SUM(K69:K73)</f>
        <v>76760</v>
      </c>
      <c r="L74" s="88"/>
    </row>
    <row r="75" spans="1:12" ht="13.5" thickTop="1">
      <c r="A75" s="30"/>
      <c r="B75" s="17"/>
      <c r="C75" s="17"/>
      <c r="D75" s="16"/>
      <c r="E75" s="47" t="str">
        <f>IF(E74="","",IF(E74=76760,"Correct!","Try again!"))</f>
        <v>Correct!</v>
      </c>
      <c r="F75" s="16"/>
      <c r="G75" s="30"/>
      <c r="H75" s="17"/>
      <c r="I75" s="17"/>
      <c r="J75" s="16"/>
      <c r="K75" s="47" t="str">
        <f>IF(K74="","",IF(K74=76760,"Correct!","Try again!"))</f>
        <v>Correct!</v>
      </c>
      <c r="L75" s="88"/>
    </row>
    <row r="76" spans="1:12">
      <c r="A76" s="7"/>
      <c r="B76" s="7"/>
      <c r="C76" s="7"/>
    </row>
    <row r="77" spans="1:12">
      <c r="A77" s="121" t="s">
        <v>132</v>
      </c>
      <c r="B77" s="121"/>
      <c r="C77" s="121"/>
      <c r="D77" s="121"/>
      <c r="E77" s="121"/>
      <c r="F77" s="121"/>
      <c r="G77" s="12"/>
    </row>
    <row r="78" spans="1:12">
      <c r="A78" s="126" t="s">
        <v>83</v>
      </c>
      <c r="B78" s="126"/>
      <c r="C78" s="126"/>
      <c r="D78" s="126"/>
      <c r="E78" s="126"/>
      <c r="F78" s="126"/>
      <c r="G78" s="12"/>
    </row>
    <row r="79" spans="1:12">
      <c r="A79" s="126" t="s">
        <v>101</v>
      </c>
      <c r="B79" s="126"/>
      <c r="C79" s="126"/>
      <c r="D79" s="126"/>
      <c r="E79" s="126"/>
      <c r="F79" s="126"/>
      <c r="G79" s="12"/>
    </row>
    <row r="80" spans="1:12">
      <c r="A80" s="12"/>
      <c r="B80" s="12"/>
      <c r="C80" s="12"/>
      <c r="D80" s="12"/>
      <c r="E80" s="12"/>
      <c r="F80" s="12"/>
      <c r="G80" s="12"/>
    </row>
    <row r="81" spans="1:7">
      <c r="A81" s="117" t="s">
        <v>129</v>
      </c>
      <c r="B81" s="117"/>
      <c r="C81" s="117"/>
      <c r="D81" s="117"/>
      <c r="E81" s="12"/>
      <c r="F81" s="12"/>
      <c r="G81" s="12"/>
    </row>
    <row r="82" spans="1:7">
      <c r="A82" s="117" t="s">
        <v>85</v>
      </c>
      <c r="B82" s="117"/>
      <c r="C82" s="117"/>
      <c r="D82" s="117"/>
      <c r="E82" s="55">
        <f>B16+B28</f>
        <v>6200</v>
      </c>
      <c r="F82" s="15"/>
      <c r="G82" s="12"/>
    </row>
    <row r="83" spans="1:7">
      <c r="A83" s="117" t="s">
        <v>86</v>
      </c>
      <c r="B83" s="117"/>
      <c r="C83" s="117"/>
      <c r="D83" s="117"/>
      <c r="E83" s="56">
        <f>B10</f>
        <v>-1000</v>
      </c>
      <c r="F83" s="15"/>
      <c r="G83" s="12"/>
    </row>
    <row r="84" spans="1:7">
      <c r="A84" s="117" t="s">
        <v>102</v>
      </c>
      <c r="B84" s="117"/>
      <c r="C84" s="117"/>
      <c r="D84" s="117"/>
      <c r="E84" s="56">
        <f>B14</f>
        <v>-800</v>
      </c>
      <c r="F84" s="15"/>
      <c r="G84" s="12"/>
    </row>
    <row r="85" spans="1:7">
      <c r="A85" s="117" t="s">
        <v>89</v>
      </c>
      <c r="B85" s="117"/>
      <c r="C85" s="117"/>
      <c r="D85" s="117"/>
      <c r="E85" s="56">
        <f>B32</f>
        <v>-540</v>
      </c>
      <c r="F85" s="15"/>
      <c r="G85" s="12"/>
    </row>
    <row r="86" spans="1:7">
      <c r="A86" s="117" t="s">
        <v>90</v>
      </c>
      <c r="B86" s="117"/>
      <c r="C86" s="117"/>
      <c r="D86" s="117"/>
      <c r="E86" s="51">
        <f>B30</f>
        <v>-1400</v>
      </c>
      <c r="F86" s="15"/>
      <c r="G86" s="12"/>
    </row>
    <row r="87" spans="1:7">
      <c r="A87" s="117" t="s">
        <v>91</v>
      </c>
      <c r="B87" s="117"/>
      <c r="C87" s="117"/>
      <c r="D87" s="117"/>
      <c r="E87" s="15"/>
      <c r="F87" s="55">
        <f>SUM(E82:E86)</f>
        <v>2460</v>
      </c>
      <c r="G87" s="49" t="str">
        <f>IF(F87="","",IF(F87=2460,"«- Correct!","«- Try again!"))</f>
        <v>«- Correct!</v>
      </c>
    </row>
    <row r="88" spans="1:7">
      <c r="A88" s="117"/>
      <c r="B88" s="117"/>
      <c r="C88" s="117"/>
      <c r="D88" s="117"/>
      <c r="E88" s="15"/>
      <c r="F88" s="15"/>
      <c r="G88" s="12"/>
    </row>
    <row r="89" spans="1:7">
      <c r="A89" s="117" t="s">
        <v>130</v>
      </c>
      <c r="B89" s="117"/>
      <c r="C89" s="117"/>
      <c r="D89" s="117"/>
      <c r="E89" s="15"/>
      <c r="F89" s="15"/>
      <c r="G89" s="12"/>
    </row>
    <row r="90" spans="1:7">
      <c r="A90" s="117" t="s">
        <v>104</v>
      </c>
      <c r="B90" s="117"/>
      <c r="C90" s="117"/>
      <c r="D90" s="117"/>
      <c r="E90" s="81">
        <f>B24</f>
        <v>-2530</v>
      </c>
      <c r="F90" s="15"/>
      <c r="G90" s="12"/>
    </row>
    <row r="91" spans="1:7">
      <c r="A91" s="117" t="s">
        <v>103</v>
      </c>
      <c r="B91" s="117"/>
      <c r="C91" s="117"/>
      <c r="D91" s="117"/>
      <c r="E91" s="51">
        <f>B12</f>
        <v>-4800</v>
      </c>
      <c r="F91" s="15"/>
      <c r="G91" s="12"/>
    </row>
    <row r="92" spans="1:7">
      <c r="A92" s="117" t="s">
        <v>93</v>
      </c>
      <c r="B92" s="117"/>
      <c r="C92" s="117"/>
      <c r="D92" s="117"/>
      <c r="E92" s="15"/>
      <c r="F92" s="54">
        <f>SUM(E90:E91)</f>
        <v>-7330</v>
      </c>
      <c r="G92" s="49" t="str">
        <f>IF(F92="","",IF(F92=-7330,"«- Correct!","«- Try again!"))</f>
        <v>«- Correct!</v>
      </c>
    </row>
    <row r="93" spans="1:7">
      <c r="A93" s="117"/>
      <c r="B93" s="117"/>
      <c r="C93" s="117"/>
      <c r="D93" s="117"/>
      <c r="E93" s="15"/>
      <c r="F93" s="15"/>
      <c r="G93" s="12"/>
    </row>
    <row r="94" spans="1:7">
      <c r="A94" s="117" t="s">
        <v>131</v>
      </c>
      <c r="B94" s="117"/>
      <c r="C94" s="117"/>
      <c r="D94" s="117"/>
      <c r="E94" s="15"/>
      <c r="F94" s="15"/>
      <c r="G94" s="12"/>
    </row>
    <row r="95" spans="1:7">
      <c r="A95" s="117" t="s">
        <v>94</v>
      </c>
      <c r="B95" s="117"/>
      <c r="C95" s="117"/>
      <c r="D95" s="117"/>
      <c r="E95" s="53">
        <f>B9</f>
        <v>65000</v>
      </c>
      <c r="F95" s="15"/>
      <c r="G95" s="12"/>
    </row>
    <row r="96" spans="1:7">
      <c r="A96" s="117" t="s">
        <v>95</v>
      </c>
      <c r="B96" s="117"/>
      <c r="C96" s="117"/>
      <c r="D96" s="117"/>
      <c r="E96" s="51">
        <f>I34</f>
        <v>-950</v>
      </c>
      <c r="F96" s="15"/>
      <c r="G96" s="12"/>
    </row>
    <row r="97" spans="1:9">
      <c r="A97" s="117" t="s">
        <v>96</v>
      </c>
      <c r="B97" s="117"/>
      <c r="C97" s="117"/>
      <c r="D97" s="117"/>
      <c r="E97" s="15"/>
      <c r="F97" s="51">
        <f>SUM(E95:E96)</f>
        <v>64050</v>
      </c>
      <c r="G97" s="49" t="str">
        <f>IF(F97="","",IF(F97=64050,"«- Correct!","«- Try again!"))</f>
        <v>«- Correct!</v>
      </c>
    </row>
    <row r="98" spans="1:9">
      <c r="A98" s="117"/>
      <c r="B98" s="117"/>
      <c r="C98" s="117"/>
      <c r="D98" s="117"/>
      <c r="E98" s="15"/>
      <c r="F98" s="15"/>
      <c r="G98" s="12"/>
    </row>
    <row r="99" spans="1:9">
      <c r="A99" s="117" t="s">
        <v>97</v>
      </c>
      <c r="B99" s="117"/>
      <c r="C99" s="117"/>
      <c r="D99" s="117"/>
      <c r="E99" s="15"/>
      <c r="F99" s="50">
        <f>SUM(F87:F97)</f>
        <v>59180</v>
      </c>
      <c r="G99" s="12"/>
    </row>
    <row r="100" spans="1:9">
      <c r="A100" s="117" t="s">
        <v>111</v>
      </c>
      <c r="B100" s="117"/>
      <c r="C100" s="117"/>
      <c r="D100" s="117"/>
      <c r="E100" s="15"/>
      <c r="F100" s="51">
        <v>0</v>
      </c>
      <c r="G100" s="12"/>
    </row>
    <row r="101" spans="1:9" ht="13.5" thickBot="1">
      <c r="A101" s="117" t="s">
        <v>110</v>
      </c>
      <c r="B101" s="117"/>
      <c r="C101" s="117"/>
      <c r="D101" s="117"/>
      <c r="E101" s="15"/>
      <c r="F101" s="52">
        <f>SUM(F99:F100)</f>
        <v>59180</v>
      </c>
      <c r="G101" s="12"/>
    </row>
    <row r="102" spans="1:9" ht="13.5" thickTop="1">
      <c r="A102" s="117"/>
      <c r="B102" s="117"/>
      <c r="C102" s="117"/>
      <c r="D102" s="117"/>
      <c r="E102" s="16"/>
      <c r="F102" s="47" t="str">
        <f>IF(F101="","",IF(F101=59180,"Correct!","Try again!"))</f>
        <v>Correct!</v>
      </c>
      <c r="G102" s="16"/>
    </row>
    <row r="104" spans="1:9">
      <c r="A104" s="80" t="s">
        <v>137</v>
      </c>
      <c r="B104" s="130" t="s">
        <v>138</v>
      </c>
      <c r="C104" s="130"/>
      <c r="D104" s="130"/>
      <c r="E104" s="130"/>
      <c r="F104" s="130"/>
      <c r="G104" s="130"/>
      <c r="H104" s="130"/>
      <c r="I104" s="16"/>
    </row>
    <row r="105" spans="1:9">
      <c r="A105" s="16"/>
      <c r="B105" s="130"/>
      <c r="C105" s="130"/>
      <c r="D105" s="130"/>
      <c r="E105" s="130"/>
      <c r="F105" s="130"/>
      <c r="G105" s="130"/>
      <c r="H105" s="130"/>
      <c r="I105" s="16"/>
    </row>
    <row r="106" spans="1:9">
      <c r="A106" s="16"/>
      <c r="B106" s="130"/>
      <c r="C106" s="130"/>
      <c r="D106" s="130"/>
      <c r="E106" s="130"/>
      <c r="F106" s="130"/>
      <c r="G106" s="130"/>
      <c r="H106" s="130"/>
      <c r="I106" s="16"/>
    </row>
    <row r="107" spans="1:9">
      <c r="A107" s="16"/>
      <c r="B107" s="130"/>
      <c r="C107" s="130"/>
      <c r="D107" s="130"/>
      <c r="E107" s="130"/>
      <c r="F107" s="130"/>
      <c r="G107" s="130"/>
      <c r="H107" s="130"/>
      <c r="I107" s="16"/>
    </row>
    <row r="108" spans="1:9">
      <c r="A108" s="133" t="s">
        <v>139</v>
      </c>
      <c r="B108" s="134"/>
      <c r="C108" s="134"/>
      <c r="D108" s="134"/>
      <c r="E108" s="134"/>
      <c r="F108" s="135"/>
      <c r="G108" s="135"/>
      <c r="H108" s="135"/>
      <c r="I108" s="16"/>
    </row>
    <row r="109" spans="1:9">
      <c r="A109" s="137" t="s">
        <v>116</v>
      </c>
      <c r="B109" s="137"/>
      <c r="C109" s="137"/>
      <c r="D109" s="137"/>
      <c r="E109" s="137"/>
      <c r="F109" s="138"/>
      <c r="G109" s="138"/>
      <c r="H109" s="138"/>
      <c r="I109" s="16"/>
    </row>
    <row r="110" spans="1:9">
      <c r="A110" s="136" t="s">
        <v>140</v>
      </c>
      <c r="B110" s="137"/>
      <c r="C110" s="137"/>
      <c r="D110" s="137"/>
      <c r="E110" s="137"/>
      <c r="F110" s="138"/>
      <c r="G110" s="138"/>
      <c r="H110" s="138"/>
      <c r="I110" s="16"/>
    </row>
    <row r="111" spans="1:9">
      <c r="A111" s="136" t="s">
        <v>117</v>
      </c>
      <c r="B111" s="137"/>
      <c r="C111" s="137"/>
      <c r="D111" s="137"/>
      <c r="E111" s="137"/>
      <c r="F111" s="138"/>
      <c r="G111" s="138"/>
      <c r="H111" s="138"/>
      <c r="I111" s="16"/>
    </row>
    <row r="112" spans="1:9">
      <c r="A112" s="137" t="s">
        <v>105</v>
      </c>
      <c r="B112" s="137"/>
      <c r="C112" s="137"/>
      <c r="D112" s="137"/>
      <c r="E112" s="137"/>
      <c r="F112" s="138"/>
      <c r="G112" s="138"/>
      <c r="H112" s="138"/>
      <c r="I112" s="16"/>
    </row>
    <row r="113" spans="1:11">
      <c r="A113" s="137"/>
      <c r="B113" s="137"/>
      <c r="C113" s="137"/>
      <c r="D113" s="137"/>
      <c r="E113" s="137"/>
      <c r="F113" s="138"/>
      <c r="G113" s="138"/>
      <c r="H113" s="138"/>
      <c r="I113" s="16"/>
    </row>
    <row r="114" spans="1:11">
      <c r="A114" s="134"/>
      <c r="B114" s="134"/>
      <c r="C114" s="134"/>
      <c r="D114" s="134"/>
      <c r="E114" s="134"/>
      <c r="F114" s="135"/>
      <c r="G114" s="135"/>
      <c r="H114" s="135"/>
      <c r="I114" s="16"/>
    </row>
    <row r="115" spans="1:11">
      <c r="A115" s="16"/>
      <c r="B115" s="16"/>
      <c r="C115" s="16"/>
      <c r="D115" s="16"/>
      <c r="E115" s="16"/>
      <c r="F115" s="16"/>
      <c r="G115" s="16"/>
      <c r="H115" s="16"/>
      <c r="I115" s="16"/>
    </row>
    <row r="119" spans="1:11">
      <c r="K119"/>
    </row>
    <row r="120" spans="1:11">
      <c r="K120"/>
    </row>
    <row r="121" spans="1:11">
      <c r="K121"/>
    </row>
    <row r="122" spans="1:11">
      <c r="K122"/>
    </row>
    <row r="123" spans="1:11">
      <c r="K123"/>
    </row>
  </sheetData>
  <sheetProtection password="C690" sheet="1" objects="1" scenarios="1" selectLockedCells="1"/>
  <mergeCells count="69">
    <mergeCell ref="A39:E39"/>
    <mergeCell ref="A48:C48"/>
    <mergeCell ref="D3:E3"/>
    <mergeCell ref="D2:E2"/>
    <mergeCell ref="D1:E1"/>
    <mergeCell ref="A54:E54"/>
    <mergeCell ref="A53:E53"/>
    <mergeCell ref="A40:E40"/>
    <mergeCell ref="B5:K5"/>
    <mergeCell ref="A52:E52"/>
    <mergeCell ref="A38:E38"/>
    <mergeCell ref="A42:C42"/>
    <mergeCell ref="A43:C43"/>
    <mergeCell ref="A44:C44"/>
    <mergeCell ref="A45:C45"/>
    <mergeCell ref="A46:C46"/>
    <mergeCell ref="A47:C47"/>
    <mergeCell ref="A108:H108"/>
    <mergeCell ref="A110:H110"/>
    <mergeCell ref="A113:H113"/>
    <mergeCell ref="A114:H114"/>
    <mergeCell ref="A111:H111"/>
    <mergeCell ref="A112:H112"/>
    <mergeCell ref="A109:H109"/>
    <mergeCell ref="A49:C49"/>
    <mergeCell ref="A56:D56"/>
    <mergeCell ref="A57:D57"/>
    <mergeCell ref="A58:D58"/>
    <mergeCell ref="A59:D59"/>
    <mergeCell ref="A60:D60"/>
    <mergeCell ref="A61:D61"/>
    <mergeCell ref="A69:D69"/>
    <mergeCell ref="A70:D70"/>
    <mergeCell ref="A64:K64"/>
    <mergeCell ref="A81:D81"/>
    <mergeCell ref="A82:D82"/>
    <mergeCell ref="A77:F77"/>
    <mergeCell ref="A79:F79"/>
    <mergeCell ref="A78:F78"/>
    <mergeCell ref="A83:D83"/>
    <mergeCell ref="A84:D84"/>
    <mergeCell ref="A71:D71"/>
    <mergeCell ref="A72:D72"/>
    <mergeCell ref="A73:D73"/>
    <mergeCell ref="A74:D74"/>
    <mergeCell ref="A85:D85"/>
    <mergeCell ref="A86:D86"/>
    <mergeCell ref="A87:D87"/>
    <mergeCell ref="A88:D88"/>
    <mergeCell ref="A89:D89"/>
    <mergeCell ref="A90:D90"/>
    <mergeCell ref="A101:D101"/>
    <mergeCell ref="A102:D102"/>
    <mergeCell ref="A91:D91"/>
    <mergeCell ref="A92:D92"/>
    <mergeCell ref="A93:D93"/>
    <mergeCell ref="A94:D94"/>
    <mergeCell ref="A95:D95"/>
    <mergeCell ref="A96:D96"/>
    <mergeCell ref="B104:H107"/>
    <mergeCell ref="G69:J69"/>
    <mergeCell ref="G71:J71"/>
    <mergeCell ref="G73:J73"/>
    <mergeCell ref="A66:K66"/>
    <mergeCell ref="A65:K65"/>
    <mergeCell ref="A97:D97"/>
    <mergeCell ref="A98:D98"/>
    <mergeCell ref="A99:D99"/>
    <mergeCell ref="A100:D100"/>
  </mergeCells>
  <phoneticPr fontId="0" type="noConversion"/>
  <printOptions horizontalCentered="1" gridLinesSet="0"/>
  <pageMargins left="0" right="0" top="0.75" bottom="0.75" header="0.5" footer="0.5"/>
  <pageSetup scale="90" orientation="landscape" r:id="rId1"/>
  <headerFooter alignWithMargins="0"/>
  <rowBreaks count="2" manualBreakCount="2">
    <brk id="37" max="16383" man="1"/>
    <brk id="7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D30"/>
  <sheetViews>
    <sheetView showGridLines="0" workbookViewId="0">
      <selection sqref="A1:B1"/>
    </sheetView>
  </sheetViews>
  <sheetFormatPr defaultRowHeight="12.75"/>
  <cols>
    <col min="1" max="1" width="5" customWidth="1"/>
    <col min="2" max="2" width="35.85546875" customWidth="1"/>
    <col min="3" max="3" width="8.7109375" customWidth="1"/>
    <col min="4" max="4" width="2.7109375" customWidth="1"/>
  </cols>
  <sheetData>
    <row r="1" spans="1:4">
      <c r="A1" s="128" t="s">
        <v>55</v>
      </c>
      <c r="B1" s="129"/>
      <c r="C1" s="6"/>
    </row>
    <row r="2" spans="1:4">
      <c r="A2" s="6"/>
      <c r="B2" s="6"/>
      <c r="C2" s="6"/>
    </row>
    <row r="3" spans="1:4">
      <c r="A3" s="8"/>
      <c r="B3" s="121" t="s">
        <v>132</v>
      </c>
      <c r="C3" s="121"/>
      <c r="D3" s="12"/>
    </row>
    <row r="4" spans="1:4">
      <c r="A4" s="33"/>
      <c r="B4" s="120" t="s">
        <v>2</v>
      </c>
      <c r="C4" s="120"/>
      <c r="D4" s="12"/>
    </row>
    <row r="5" spans="1:4">
      <c r="A5" s="10"/>
      <c r="B5" s="9"/>
      <c r="C5" s="9"/>
      <c r="D5" s="12"/>
    </row>
    <row r="6" spans="1:4">
      <c r="A6" s="11" t="s">
        <v>56</v>
      </c>
      <c r="B6" s="11"/>
      <c r="C6" s="11"/>
      <c r="D6" s="12"/>
    </row>
    <row r="7" spans="1:4">
      <c r="A7" s="16">
        <v>1</v>
      </c>
      <c r="B7" s="11" t="s">
        <v>4</v>
      </c>
      <c r="C7" s="86">
        <v>65000</v>
      </c>
      <c r="D7" s="12"/>
    </row>
    <row r="8" spans="1:4">
      <c r="A8" s="16">
        <v>2</v>
      </c>
      <c r="B8" s="11" t="s">
        <v>5</v>
      </c>
      <c r="C8" s="85">
        <v>1000</v>
      </c>
      <c r="D8" s="12"/>
    </row>
    <row r="9" spans="1:4">
      <c r="A9" s="16">
        <v>3</v>
      </c>
      <c r="B9" s="11" t="s">
        <v>7</v>
      </c>
      <c r="C9" s="85">
        <v>13000</v>
      </c>
      <c r="D9" s="12"/>
    </row>
    <row r="10" spans="1:4">
      <c r="A10" s="16"/>
      <c r="B10" s="11" t="s">
        <v>113</v>
      </c>
      <c r="C10" s="85">
        <v>4800</v>
      </c>
      <c r="D10" s="12"/>
    </row>
    <row r="11" spans="1:4">
      <c r="A11" s="16">
        <v>5</v>
      </c>
      <c r="B11" s="11" t="s">
        <v>8</v>
      </c>
      <c r="C11" s="85">
        <v>800</v>
      </c>
      <c r="D11" s="12"/>
    </row>
    <row r="12" spans="1:4">
      <c r="A12" s="16">
        <v>6</v>
      </c>
      <c r="B12" s="11" t="s">
        <v>12</v>
      </c>
      <c r="C12" s="85">
        <v>1200</v>
      </c>
      <c r="D12" s="12"/>
    </row>
    <row r="13" spans="1:4">
      <c r="A13" s="16">
        <v>8</v>
      </c>
      <c r="B13" s="11" t="s">
        <v>16</v>
      </c>
      <c r="C13" s="85">
        <v>2530</v>
      </c>
      <c r="D13" s="12"/>
    </row>
    <row r="14" spans="1:4">
      <c r="A14" s="16">
        <v>15</v>
      </c>
      <c r="B14" s="11" t="s">
        <v>44</v>
      </c>
      <c r="C14" s="85">
        <v>5000</v>
      </c>
      <c r="D14" s="12"/>
    </row>
    <row r="15" spans="1:4">
      <c r="A15" s="16">
        <v>18</v>
      </c>
      <c r="B15" s="11" t="s">
        <v>23</v>
      </c>
      <c r="C15" s="85">
        <v>350</v>
      </c>
      <c r="D15" s="12"/>
    </row>
    <row r="16" spans="1:4">
      <c r="A16" s="16">
        <v>20</v>
      </c>
      <c r="B16" s="11" t="s">
        <v>25</v>
      </c>
      <c r="C16" s="91"/>
      <c r="D16" s="12"/>
    </row>
    <row r="17" spans="1:4">
      <c r="A17" s="16"/>
      <c r="B17" s="79" t="s">
        <v>114</v>
      </c>
      <c r="C17" s="85">
        <f>C13</f>
        <v>2530</v>
      </c>
      <c r="D17" s="12"/>
    </row>
    <row r="18" spans="1:4">
      <c r="A18" s="16">
        <v>24</v>
      </c>
      <c r="B18" s="11" t="s">
        <v>28</v>
      </c>
      <c r="C18" s="85">
        <v>900</v>
      </c>
      <c r="D18" s="12"/>
    </row>
    <row r="19" spans="1:4">
      <c r="A19" s="16">
        <v>28</v>
      </c>
      <c r="B19" s="11" t="s">
        <v>43</v>
      </c>
      <c r="C19" s="85">
        <f>C14</f>
        <v>5000</v>
      </c>
      <c r="D19" s="12"/>
    </row>
    <row r="20" spans="1:4">
      <c r="A20" s="16">
        <v>29</v>
      </c>
      <c r="B20" s="11" t="s">
        <v>30</v>
      </c>
      <c r="C20" s="85">
        <v>1400</v>
      </c>
      <c r="D20" s="12"/>
    </row>
    <row r="21" spans="1:4">
      <c r="A21" s="16">
        <v>30</v>
      </c>
      <c r="B21" s="11" t="s">
        <v>31</v>
      </c>
      <c r="C21" s="85">
        <v>540</v>
      </c>
      <c r="D21" s="12"/>
    </row>
    <row r="22" spans="1:4">
      <c r="A22" s="12">
        <v>31</v>
      </c>
      <c r="B22" s="11" t="s">
        <v>32</v>
      </c>
      <c r="C22" s="85">
        <v>950</v>
      </c>
      <c r="D22" s="12"/>
    </row>
    <row r="23" spans="1:4">
      <c r="A23" s="12"/>
      <c r="B23" s="11"/>
      <c r="C23" s="85"/>
      <c r="D23" s="12"/>
    </row>
    <row r="24" spans="1:4">
      <c r="A24" s="11" t="s">
        <v>70</v>
      </c>
      <c r="B24" s="11"/>
      <c r="C24" s="92"/>
      <c r="D24" s="12"/>
    </row>
    <row r="25" spans="1:4">
      <c r="A25" s="14" t="s">
        <v>71</v>
      </c>
      <c r="B25" s="12"/>
      <c r="C25" s="85"/>
      <c r="D25" s="12"/>
    </row>
    <row r="26" spans="1:4">
      <c r="A26" s="12"/>
      <c r="B26" s="12" t="s">
        <v>18</v>
      </c>
      <c r="C26" s="83">
        <v>59180</v>
      </c>
      <c r="D26" s="12"/>
    </row>
    <row r="27" spans="1:4">
      <c r="A27" s="12"/>
      <c r="B27" s="12" t="s">
        <v>109</v>
      </c>
      <c r="C27" s="84">
        <v>8550</v>
      </c>
      <c r="D27" s="12"/>
    </row>
    <row r="28" spans="1:4">
      <c r="A28" s="14" t="s">
        <v>73</v>
      </c>
      <c r="B28" s="12" t="s">
        <v>29</v>
      </c>
      <c r="C28" s="83">
        <v>4160</v>
      </c>
      <c r="D28" s="12"/>
    </row>
    <row r="29" spans="1:4">
      <c r="A29" s="12"/>
      <c r="B29" s="12" t="s">
        <v>41</v>
      </c>
      <c r="C29" s="84">
        <v>76760</v>
      </c>
      <c r="D29" s="12"/>
    </row>
    <row r="30" spans="1:4">
      <c r="A30" s="12"/>
      <c r="B30" s="12"/>
      <c r="C30" s="12"/>
      <c r="D30" s="12"/>
    </row>
  </sheetData>
  <sheetProtection password="C690" sheet="1" objects="1" scenarios="1" selectLockedCells="1" selectUnlockedCells="1"/>
  <mergeCells count="3">
    <mergeCell ref="B4:C4"/>
    <mergeCell ref="B3:C3"/>
    <mergeCell ref="A1:B1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SP01-07A</vt:lpstr>
      <vt:lpstr>Given P01-07A</vt:lpstr>
      <vt:lpstr>SP01-08A</vt:lpstr>
      <vt:lpstr>Given P01-08A</vt:lpstr>
      <vt:lpstr>'SP01-07A'!Print_Area</vt:lpstr>
      <vt:lpstr>'SP01-07A'!Print_Titles</vt:lpstr>
      <vt:lpstr>'SP01-08A'!Print_Titles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Jack Terry</cp:lastModifiedBy>
  <cp:lastPrinted>2012-08-13T23:31:44Z</cp:lastPrinted>
  <dcterms:created xsi:type="dcterms:W3CDTF">2001-03-16T21:29:59Z</dcterms:created>
  <dcterms:modified xsi:type="dcterms:W3CDTF">2012-10-05T18:52:58Z</dcterms:modified>
</cp:coreProperties>
</file>